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5640"/>
  </bookViews>
  <sheets>
    <sheet name="prva tacka" sheetId="4" r:id="rId1"/>
    <sheet name="druga tacka" sheetId="5" r:id="rId2"/>
    <sheet name="protok na granici" sheetId="6" r:id="rId3"/>
    <sheet name="Sheet1" sheetId="1" r:id="rId4"/>
    <sheet name="Sheet2" sheetId="2" r:id="rId5"/>
    <sheet name="Sheet3" sheetId="3" r:id="rId6"/>
  </sheets>
  <calcPr calcId="125725"/>
</workbook>
</file>

<file path=xl/calcChain.xml><?xml version="1.0" encoding="utf-8"?>
<calcChain xmlns="http://schemas.openxmlformats.org/spreadsheetml/2006/main">
  <c r="D60" i="1"/>
  <c r="L156"/>
  <c r="K156"/>
  <c r="J156"/>
  <c r="I156"/>
  <c r="H156"/>
  <c r="G156"/>
  <c r="F157" s="1"/>
  <c r="F156"/>
  <c r="E157" s="1"/>
  <c r="E156"/>
  <c r="D157" s="1"/>
  <c r="D156"/>
  <c r="L61"/>
  <c r="L62" s="1"/>
  <c r="L63" s="1"/>
  <c r="K61"/>
  <c r="K62" s="1"/>
  <c r="J61"/>
  <c r="J62" s="1"/>
  <c r="I61"/>
  <c r="I62" s="1"/>
  <c r="H61"/>
  <c r="H62" s="1"/>
  <c r="G61"/>
  <c r="G62" s="1"/>
  <c r="F61"/>
  <c r="F62" s="1"/>
  <c r="E61"/>
  <c r="E62" s="1"/>
  <c r="D61"/>
  <c r="D62"/>
  <c r="L36"/>
  <c r="L37" s="1"/>
  <c r="L38" s="1"/>
  <c r="K36"/>
  <c r="K37" s="1"/>
  <c r="J27"/>
  <c r="J28" s="1"/>
  <c r="I27"/>
  <c r="I28" s="1"/>
  <c r="H27"/>
  <c r="G27"/>
  <c r="G28" s="1"/>
  <c r="F27"/>
  <c r="D15"/>
  <c r="F14"/>
  <c r="A247"/>
  <c r="B247"/>
  <c r="C247"/>
  <c r="M247"/>
  <c r="B248"/>
  <c r="A248" s="1"/>
  <c r="C248"/>
  <c r="M248"/>
  <c r="B249"/>
  <c r="A249" s="1"/>
  <c r="C249"/>
  <c r="M249"/>
  <c r="B250"/>
  <c r="A250" s="1"/>
  <c r="C250"/>
  <c r="M250"/>
  <c r="B251"/>
  <c r="A251" s="1"/>
  <c r="C251"/>
  <c r="M251"/>
  <c r="A244"/>
  <c r="B244"/>
  <c r="C244"/>
  <c r="M244"/>
  <c r="A245"/>
  <c r="B245"/>
  <c r="C245"/>
  <c r="M245"/>
  <c r="A246"/>
  <c r="B246"/>
  <c r="C246"/>
  <c r="M246"/>
  <c r="B237"/>
  <c r="A237" s="1"/>
  <c r="C237"/>
  <c r="M237"/>
  <c r="B238"/>
  <c r="A238" s="1"/>
  <c r="C238"/>
  <c r="M238"/>
  <c r="B239"/>
  <c r="A239" s="1"/>
  <c r="C239"/>
  <c r="M239"/>
  <c r="B240"/>
  <c r="A240" s="1"/>
  <c r="C240"/>
  <c r="M240"/>
  <c r="B241"/>
  <c r="A241" s="1"/>
  <c r="C241"/>
  <c r="M241"/>
  <c r="B242"/>
  <c r="A242" s="1"/>
  <c r="C242"/>
  <c r="M242"/>
  <c r="B243"/>
  <c r="A243" s="1"/>
  <c r="C243"/>
  <c r="M243"/>
  <c r="B234"/>
  <c r="A234" s="1"/>
  <c r="C234"/>
  <c r="M234"/>
  <c r="B235"/>
  <c r="A235" s="1"/>
  <c r="C235"/>
  <c r="M235"/>
  <c r="B236"/>
  <c r="A236" s="1"/>
  <c r="C236"/>
  <c r="M236"/>
  <c r="B224"/>
  <c r="A224" s="1"/>
  <c r="C224"/>
  <c r="M224"/>
  <c r="B225"/>
  <c r="A225" s="1"/>
  <c r="C225"/>
  <c r="M225"/>
  <c r="B226"/>
  <c r="A226" s="1"/>
  <c r="C226"/>
  <c r="M226"/>
  <c r="B227"/>
  <c r="A227" s="1"/>
  <c r="C227"/>
  <c r="M227"/>
  <c r="B228"/>
  <c r="A228" s="1"/>
  <c r="C228"/>
  <c r="M228"/>
  <c r="B229"/>
  <c r="A229" s="1"/>
  <c r="C229"/>
  <c r="M229"/>
  <c r="B230"/>
  <c r="A230" s="1"/>
  <c r="C230"/>
  <c r="M230"/>
  <c r="B231"/>
  <c r="A231" s="1"/>
  <c r="C231"/>
  <c r="M231"/>
  <c r="B232"/>
  <c r="A232" s="1"/>
  <c r="C232"/>
  <c r="M232"/>
  <c r="B233"/>
  <c r="A233" s="1"/>
  <c r="C233"/>
  <c r="M233"/>
  <c r="B216"/>
  <c r="A216" s="1"/>
  <c r="C216"/>
  <c r="M216"/>
  <c r="B217"/>
  <c r="A217" s="1"/>
  <c r="C217"/>
  <c r="M217"/>
  <c r="B218"/>
  <c r="A218" s="1"/>
  <c r="C218"/>
  <c r="M218"/>
  <c r="B219"/>
  <c r="A219" s="1"/>
  <c r="C219"/>
  <c r="M219"/>
  <c r="B220"/>
  <c r="A220" s="1"/>
  <c r="C220"/>
  <c r="M220"/>
  <c r="B221"/>
  <c r="A221" s="1"/>
  <c r="C221"/>
  <c r="M221"/>
  <c r="B222"/>
  <c r="A222" s="1"/>
  <c r="C222"/>
  <c r="M222"/>
  <c r="B223"/>
  <c r="A223" s="1"/>
  <c r="C223"/>
  <c r="M223"/>
  <c r="B206"/>
  <c r="A206" s="1"/>
  <c r="C206"/>
  <c r="M206"/>
  <c r="B207"/>
  <c r="A207" s="1"/>
  <c r="C207"/>
  <c r="M207"/>
  <c r="B208"/>
  <c r="A208" s="1"/>
  <c r="C208"/>
  <c r="M208"/>
  <c r="B209"/>
  <c r="A209" s="1"/>
  <c r="C209"/>
  <c r="M209"/>
  <c r="B210"/>
  <c r="A210" s="1"/>
  <c r="C210"/>
  <c r="M210"/>
  <c r="B211"/>
  <c r="A211" s="1"/>
  <c r="C211"/>
  <c r="M211"/>
  <c r="B212"/>
  <c r="A212" s="1"/>
  <c r="C212"/>
  <c r="M212"/>
  <c r="B213"/>
  <c r="A213" s="1"/>
  <c r="C213"/>
  <c r="M213"/>
  <c r="B214"/>
  <c r="A214" s="1"/>
  <c r="C214"/>
  <c r="M214"/>
  <c r="B215"/>
  <c r="A215" s="1"/>
  <c r="C215"/>
  <c r="M215"/>
  <c r="B197"/>
  <c r="A197" s="1"/>
  <c r="C197"/>
  <c r="M197"/>
  <c r="B198"/>
  <c r="A198" s="1"/>
  <c r="C198"/>
  <c r="M198"/>
  <c r="B199"/>
  <c r="A199" s="1"/>
  <c r="C199"/>
  <c r="M199"/>
  <c r="B200"/>
  <c r="A200" s="1"/>
  <c r="C200"/>
  <c r="M200"/>
  <c r="B201"/>
  <c r="A201" s="1"/>
  <c r="C201"/>
  <c r="M201"/>
  <c r="B202"/>
  <c r="A202" s="1"/>
  <c r="C202"/>
  <c r="M202"/>
  <c r="B203"/>
  <c r="A203" s="1"/>
  <c r="C203"/>
  <c r="M203"/>
  <c r="B204"/>
  <c r="A204" s="1"/>
  <c r="C204"/>
  <c r="M204"/>
  <c r="B205"/>
  <c r="A205" s="1"/>
  <c r="C205"/>
  <c r="M205"/>
  <c r="B186"/>
  <c r="A186" s="1"/>
  <c r="C186"/>
  <c r="M186"/>
  <c r="B187"/>
  <c r="A187" s="1"/>
  <c r="C187"/>
  <c r="M187"/>
  <c r="B188"/>
  <c r="A188" s="1"/>
  <c r="C188"/>
  <c r="M188"/>
  <c r="B189"/>
  <c r="A189" s="1"/>
  <c r="C189"/>
  <c r="M189"/>
  <c r="B190"/>
  <c r="A190" s="1"/>
  <c r="C190"/>
  <c r="M190"/>
  <c r="B191"/>
  <c r="A191" s="1"/>
  <c r="C191"/>
  <c r="M191"/>
  <c r="B192"/>
  <c r="A192" s="1"/>
  <c r="C192"/>
  <c r="M192"/>
  <c r="B193"/>
  <c r="A193" s="1"/>
  <c r="C193"/>
  <c r="M193"/>
  <c r="B194"/>
  <c r="A194" s="1"/>
  <c r="C194"/>
  <c r="M194"/>
  <c r="B195"/>
  <c r="A195" s="1"/>
  <c r="C195"/>
  <c r="M195"/>
  <c r="B196"/>
  <c r="A196" s="1"/>
  <c r="C196"/>
  <c r="M196"/>
  <c r="C183"/>
  <c r="M183"/>
  <c r="C184"/>
  <c r="M184"/>
  <c r="C185"/>
  <c r="M185"/>
  <c r="C178"/>
  <c r="M178"/>
  <c r="C179"/>
  <c r="M179"/>
  <c r="C180"/>
  <c r="M180"/>
  <c r="C181"/>
  <c r="M181"/>
  <c r="C182"/>
  <c r="M182"/>
  <c r="C174"/>
  <c r="M174"/>
  <c r="C175"/>
  <c r="M175"/>
  <c r="C176"/>
  <c r="M176"/>
  <c r="C177"/>
  <c r="M177"/>
  <c r="C169"/>
  <c r="M169"/>
  <c r="C170"/>
  <c r="M170"/>
  <c r="C171"/>
  <c r="M171"/>
  <c r="C172"/>
  <c r="M172"/>
  <c r="C173"/>
  <c r="M173"/>
  <c r="C157"/>
  <c r="M157"/>
  <c r="C158"/>
  <c r="M158"/>
  <c r="C159"/>
  <c r="M159"/>
  <c r="C160"/>
  <c r="M160"/>
  <c r="C161"/>
  <c r="M161"/>
  <c r="C162"/>
  <c r="M162"/>
  <c r="C163"/>
  <c r="M163"/>
  <c r="C164"/>
  <c r="M164"/>
  <c r="C165"/>
  <c r="M165"/>
  <c r="C166"/>
  <c r="M166"/>
  <c r="C167"/>
  <c r="M167"/>
  <c r="C168"/>
  <c r="M168"/>
  <c r="C151"/>
  <c r="M151"/>
  <c r="C152"/>
  <c r="M152"/>
  <c r="C153"/>
  <c r="M153"/>
  <c r="C154"/>
  <c r="M154"/>
  <c r="C155"/>
  <c r="M155"/>
  <c r="C156"/>
  <c r="M156"/>
  <c r="C143"/>
  <c r="M143"/>
  <c r="C144"/>
  <c r="M144"/>
  <c r="C145"/>
  <c r="M145"/>
  <c r="C146"/>
  <c r="M146"/>
  <c r="C147"/>
  <c r="M147"/>
  <c r="C148"/>
  <c r="M148"/>
  <c r="C149"/>
  <c r="M149"/>
  <c r="C150"/>
  <c r="M150"/>
  <c r="C132"/>
  <c r="M132"/>
  <c r="C133"/>
  <c r="M133"/>
  <c r="C134"/>
  <c r="M134"/>
  <c r="C135"/>
  <c r="M135"/>
  <c r="C136"/>
  <c r="M136"/>
  <c r="C137"/>
  <c r="M137"/>
  <c r="C138"/>
  <c r="M138"/>
  <c r="C139"/>
  <c r="M139"/>
  <c r="C140"/>
  <c r="M140"/>
  <c r="C141"/>
  <c r="M141"/>
  <c r="C142"/>
  <c r="M142"/>
  <c r="E2"/>
  <c r="E3" s="1"/>
  <c r="J4"/>
  <c r="J3"/>
  <c r="J5" s="1"/>
  <c r="C3"/>
  <c r="G4" s="1"/>
  <c r="H4" s="1"/>
  <c r="L4" s="1"/>
  <c r="F6"/>
  <c r="C4"/>
  <c r="C2"/>
  <c r="M63" s="1"/>
  <c r="H28" l="1"/>
  <c r="F28"/>
  <c r="C6"/>
  <c r="M11"/>
  <c r="K11"/>
  <c r="I11"/>
  <c r="G11"/>
  <c r="E11"/>
  <c r="C12"/>
  <c r="C32"/>
  <c r="C30"/>
  <c r="C28"/>
  <c r="C26"/>
  <c r="C24"/>
  <c r="C22"/>
  <c r="C20"/>
  <c r="C18"/>
  <c r="C16"/>
  <c r="C14"/>
  <c r="M12"/>
  <c r="M32"/>
  <c r="M30"/>
  <c r="M28"/>
  <c r="M26"/>
  <c r="M24"/>
  <c r="M22"/>
  <c r="M20"/>
  <c r="M18"/>
  <c r="M16"/>
  <c r="M14"/>
  <c r="C62"/>
  <c r="C60"/>
  <c r="C58"/>
  <c r="C56"/>
  <c r="C54"/>
  <c r="C52"/>
  <c r="C50"/>
  <c r="C48"/>
  <c r="C46"/>
  <c r="C44"/>
  <c r="C42"/>
  <c r="C40"/>
  <c r="C38"/>
  <c r="C36"/>
  <c r="C34"/>
  <c r="M61"/>
  <c r="M59"/>
  <c r="M57"/>
  <c r="M55"/>
  <c r="M53"/>
  <c r="M51"/>
  <c r="M49"/>
  <c r="M47"/>
  <c r="M45"/>
  <c r="M43"/>
  <c r="M41"/>
  <c r="M39"/>
  <c r="M37"/>
  <c r="M35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M130"/>
  <c r="M128"/>
  <c r="M126"/>
  <c r="M124"/>
  <c r="M122"/>
  <c r="M120"/>
  <c r="M118"/>
  <c r="M116"/>
  <c r="M114"/>
  <c r="M112"/>
  <c r="M110"/>
  <c r="M108"/>
  <c r="M106"/>
  <c r="M104"/>
  <c r="M102"/>
  <c r="M100"/>
  <c r="M98"/>
  <c r="M96"/>
  <c r="M94"/>
  <c r="M92"/>
  <c r="M90"/>
  <c r="M88"/>
  <c r="M86"/>
  <c r="M84"/>
  <c r="M82"/>
  <c r="M80"/>
  <c r="M78"/>
  <c r="M76"/>
  <c r="M74"/>
  <c r="M72"/>
  <c r="M70"/>
  <c r="M68"/>
  <c r="M66"/>
  <c r="M64"/>
  <c r="G3"/>
  <c r="H3" s="1"/>
  <c r="L3" s="1"/>
  <c r="C11"/>
  <c r="L11"/>
  <c r="J11"/>
  <c r="H11"/>
  <c r="F11"/>
  <c r="D11"/>
  <c r="C33"/>
  <c r="C31"/>
  <c r="C29"/>
  <c r="C27"/>
  <c r="C25"/>
  <c r="C23"/>
  <c r="C21"/>
  <c r="C19"/>
  <c r="C17"/>
  <c r="C15"/>
  <c r="C13"/>
  <c r="M33"/>
  <c r="M31"/>
  <c r="M29"/>
  <c r="M27"/>
  <c r="M25"/>
  <c r="M23"/>
  <c r="M21"/>
  <c r="M19"/>
  <c r="M17"/>
  <c r="M15"/>
  <c r="M13"/>
  <c r="C61"/>
  <c r="C59"/>
  <c r="C57"/>
  <c r="C55"/>
  <c r="C53"/>
  <c r="C51"/>
  <c r="C49"/>
  <c r="C47"/>
  <c r="C45"/>
  <c r="C43"/>
  <c r="C41"/>
  <c r="C39"/>
  <c r="C37"/>
  <c r="C35"/>
  <c r="M62"/>
  <c r="M60"/>
  <c r="M58"/>
  <c r="M56"/>
  <c r="M54"/>
  <c r="M52"/>
  <c r="M50"/>
  <c r="M48"/>
  <c r="M46"/>
  <c r="M44"/>
  <c r="M42"/>
  <c r="M40"/>
  <c r="M38"/>
  <c r="M36"/>
  <c r="M34"/>
  <c r="C130"/>
  <c r="C128"/>
  <c r="C126"/>
  <c r="C124"/>
  <c r="C122"/>
  <c r="C120"/>
  <c r="C118"/>
  <c r="C116"/>
  <c r="C114"/>
  <c r="C112"/>
  <c r="C110"/>
  <c r="C108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M131"/>
  <c r="M129"/>
  <c r="M127"/>
  <c r="M125"/>
  <c r="M123"/>
  <c r="M121"/>
  <c r="M119"/>
  <c r="M117"/>
  <c r="M115"/>
  <c r="M113"/>
  <c r="M111"/>
  <c r="M109"/>
  <c r="M107"/>
  <c r="M105"/>
  <c r="M103"/>
  <c r="M101"/>
  <c r="M99"/>
  <c r="M97"/>
  <c r="M95"/>
  <c r="M93"/>
  <c r="M91"/>
  <c r="M89"/>
  <c r="M87"/>
  <c r="M85"/>
  <c r="M83"/>
  <c r="M81"/>
  <c r="M79"/>
  <c r="M77"/>
  <c r="M75"/>
  <c r="M73"/>
  <c r="M71"/>
  <c r="M69"/>
  <c r="M67"/>
  <c r="M65"/>
  <c r="N11" l="1"/>
  <c r="D12"/>
  <c r="N12" s="1"/>
  <c r="F12"/>
  <c r="I12"/>
  <c r="L12"/>
  <c r="E12"/>
  <c r="H12"/>
  <c r="K12"/>
  <c r="B11"/>
  <c r="B12" s="1"/>
  <c r="G12"/>
  <c r="J12"/>
  <c r="A12" l="1"/>
  <c r="B13"/>
  <c r="G13"/>
  <c r="J13"/>
  <c r="E13"/>
  <c r="D13"/>
  <c r="N13" s="1"/>
  <c r="H13"/>
  <c r="I13"/>
  <c r="K13"/>
  <c r="L13"/>
  <c r="F13"/>
  <c r="B14" l="1"/>
  <c r="A13"/>
  <c r="L14"/>
  <c r="I14"/>
  <c r="D14"/>
  <c r="N14" s="1"/>
  <c r="J14"/>
  <c r="G14"/>
  <c r="E14"/>
  <c r="K14"/>
  <c r="H14"/>
  <c r="E15" l="1"/>
  <c r="B15"/>
  <c r="A14"/>
  <c r="I15"/>
  <c r="K15"/>
  <c r="G15"/>
  <c r="H15"/>
  <c r="L15"/>
  <c r="J15"/>
  <c r="F15"/>
  <c r="J16" l="1"/>
  <c r="B16"/>
  <c r="A15"/>
  <c r="H16"/>
  <c r="L16"/>
  <c r="F16"/>
  <c r="N15"/>
  <c r="D16"/>
  <c r="I16"/>
  <c r="K16"/>
  <c r="G16"/>
  <c r="G17" s="1"/>
  <c r="E16"/>
  <c r="I17" l="1"/>
  <c r="B17"/>
  <c r="A16"/>
  <c r="E17"/>
  <c r="K17"/>
  <c r="H17"/>
  <c r="H18" s="1"/>
  <c r="F17"/>
  <c r="D17"/>
  <c r="N16"/>
  <c r="L17"/>
  <c r="J17"/>
  <c r="F18" l="1"/>
  <c r="L18"/>
  <c r="B18"/>
  <c r="A17"/>
  <c r="G18"/>
  <c r="G19" s="1"/>
  <c r="J18"/>
  <c r="N17"/>
  <c r="D18"/>
  <c r="K18"/>
  <c r="E18"/>
  <c r="I18"/>
  <c r="F19" l="1"/>
  <c r="B19"/>
  <c r="A18"/>
  <c r="K19"/>
  <c r="E19"/>
  <c r="F20" s="1"/>
  <c r="D19"/>
  <c r="N18"/>
  <c r="L19"/>
  <c r="L20" s="1"/>
  <c r="I19"/>
  <c r="H19"/>
  <c r="J19"/>
  <c r="B20" l="1"/>
  <c r="A19"/>
  <c r="J20"/>
  <c r="E20"/>
  <c r="H20"/>
  <c r="G20"/>
  <c r="N19"/>
  <c r="D20"/>
  <c r="I20"/>
  <c r="K20"/>
  <c r="K21" s="1"/>
  <c r="B21" l="1"/>
  <c r="A20"/>
  <c r="J21"/>
  <c r="H21"/>
  <c r="D21"/>
  <c r="N20"/>
  <c r="G21"/>
  <c r="F21"/>
  <c r="I21"/>
  <c r="L21"/>
  <c r="L22" s="1"/>
  <c r="E21"/>
  <c r="E22" l="1"/>
  <c r="B22"/>
  <c r="A21"/>
  <c r="K22"/>
  <c r="L23" s="1"/>
  <c r="I22"/>
  <c r="N21"/>
  <c r="D22"/>
  <c r="F22"/>
  <c r="J22"/>
  <c r="H22"/>
  <c r="G22"/>
  <c r="J23" l="1"/>
  <c r="B23"/>
  <c r="A22"/>
  <c r="E23"/>
  <c r="G23"/>
  <c r="F23"/>
  <c r="D23"/>
  <c r="N22"/>
  <c r="K23"/>
  <c r="K24" s="1"/>
  <c r="H23"/>
  <c r="I23"/>
  <c r="B24" l="1"/>
  <c r="A23"/>
  <c r="E24"/>
  <c r="H24"/>
  <c r="J24"/>
  <c r="F24"/>
  <c r="I24"/>
  <c r="L24"/>
  <c r="L25" s="1"/>
  <c r="G24"/>
  <c r="N23"/>
  <c r="D24"/>
  <c r="B25" l="1"/>
  <c r="A24"/>
  <c r="G25"/>
  <c r="E25"/>
  <c r="K25"/>
  <c r="L26" s="1"/>
  <c r="I25"/>
  <c r="H25"/>
  <c r="D25"/>
  <c r="N24"/>
  <c r="F25"/>
  <c r="J25"/>
  <c r="J26" l="1"/>
  <c r="B26"/>
  <c r="A25"/>
  <c r="E26"/>
  <c r="H26"/>
  <c r="F26"/>
  <c r="I26"/>
  <c r="N25"/>
  <c r="D26"/>
  <c r="K26"/>
  <c r="K27" s="1"/>
  <c r="G26"/>
  <c r="L27" l="1"/>
  <c r="L28" s="1"/>
  <c r="B27"/>
  <c r="A26"/>
  <c r="E27"/>
  <c r="G29"/>
  <c r="D27"/>
  <c r="N26"/>
  <c r="B28" l="1"/>
  <c r="A27"/>
  <c r="E28"/>
  <c r="I29"/>
  <c r="H29"/>
  <c r="N27"/>
  <c r="D28"/>
  <c r="E29" s="1"/>
  <c r="K28"/>
  <c r="J29" s="1"/>
  <c r="F29" l="1"/>
  <c r="F30" s="1"/>
  <c r="B29"/>
  <c r="A28"/>
  <c r="H30"/>
  <c r="G30"/>
  <c r="K29"/>
  <c r="J30" s="1"/>
  <c r="L29"/>
  <c r="D29"/>
  <c r="N28"/>
  <c r="I30"/>
  <c r="H31" l="1"/>
  <c r="B30"/>
  <c r="A29"/>
  <c r="I31"/>
  <c r="K30"/>
  <c r="J31" s="1"/>
  <c r="N29"/>
  <c r="D30"/>
  <c r="G31"/>
  <c r="L30"/>
  <c r="E30"/>
  <c r="F31" s="1"/>
  <c r="I32" l="1"/>
  <c r="L31"/>
  <c r="G32"/>
  <c r="B31"/>
  <c r="A30"/>
  <c r="E31"/>
  <c r="F32"/>
  <c r="H32"/>
  <c r="D31"/>
  <c r="N30"/>
  <c r="K31"/>
  <c r="J32" s="1"/>
  <c r="H33" l="1"/>
  <c r="K32"/>
  <c r="J33" s="1"/>
  <c r="B32"/>
  <c r="A31"/>
  <c r="G33"/>
  <c r="N31"/>
  <c r="D32"/>
  <c r="E32"/>
  <c r="F33" s="1"/>
  <c r="L32"/>
  <c r="I33"/>
  <c r="I34" l="1"/>
  <c r="L33"/>
  <c r="B33"/>
  <c r="A32"/>
  <c r="G34"/>
  <c r="H34"/>
  <c r="E33"/>
  <c r="F34" s="1"/>
  <c r="D33"/>
  <c r="N32"/>
  <c r="K33"/>
  <c r="J34" s="1"/>
  <c r="I35" l="1"/>
  <c r="E34"/>
  <c r="F35" s="1"/>
  <c r="H35"/>
  <c r="B34"/>
  <c r="A33"/>
  <c r="K34"/>
  <c r="J35" s="1"/>
  <c r="G35"/>
  <c r="N33"/>
  <c r="D34"/>
  <c r="L34"/>
  <c r="D35" l="1"/>
  <c r="I36"/>
  <c r="B35"/>
  <c r="A34"/>
  <c r="L35"/>
  <c r="H36"/>
  <c r="N34"/>
  <c r="G36"/>
  <c r="E35"/>
  <c r="F36" s="1"/>
  <c r="K35"/>
  <c r="J36" s="1"/>
  <c r="D36" l="1"/>
  <c r="E36"/>
  <c r="J37"/>
  <c r="B36"/>
  <c r="A35"/>
  <c r="G37"/>
  <c r="H37"/>
  <c r="I37"/>
  <c r="F37"/>
  <c r="N35"/>
  <c r="K38" l="1"/>
  <c r="L39" s="1"/>
  <c r="D37"/>
  <c r="E37"/>
  <c r="F38" s="1"/>
  <c r="J38"/>
  <c r="I38"/>
  <c r="B37"/>
  <c r="A36"/>
  <c r="N36"/>
  <c r="H38"/>
  <c r="G38"/>
  <c r="J39" l="1"/>
  <c r="K39"/>
  <c r="L40" s="1"/>
  <c r="D38"/>
  <c r="N37"/>
  <c r="E38"/>
  <c r="D39" s="1"/>
  <c r="B38"/>
  <c r="A37"/>
  <c r="G39"/>
  <c r="H39"/>
  <c r="I39"/>
  <c r="K40" l="1"/>
  <c r="L41" s="1"/>
  <c r="E39"/>
  <c r="F39"/>
  <c r="G40" s="1"/>
  <c r="B39"/>
  <c r="A38"/>
  <c r="N38"/>
  <c r="I40"/>
  <c r="D40"/>
  <c r="H40"/>
  <c r="J40"/>
  <c r="N39"/>
  <c r="E40" l="1"/>
  <c r="F40"/>
  <c r="D41"/>
  <c r="B40"/>
  <c r="A39"/>
  <c r="H41"/>
  <c r="J41"/>
  <c r="K41"/>
  <c r="L42" s="1"/>
  <c r="E41"/>
  <c r="I41"/>
  <c r="G41"/>
  <c r="N40"/>
  <c r="F41" l="1"/>
  <c r="E42"/>
  <c r="G42"/>
  <c r="D42"/>
  <c r="B41"/>
  <c r="A40"/>
  <c r="H42"/>
  <c r="I42"/>
  <c r="K42"/>
  <c r="L43" s="1"/>
  <c r="J42"/>
  <c r="F42" l="1"/>
  <c r="F43" s="1"/>
  <c r="N41"/>
  <c r="G43"/>
  <c r="I43"/>
  <c r="K43"/>
  <c r="L44" s="1"/>
  <c r="B42"/>
  <c r="A41"/>
  <c r="J43"/>
  <c r="H43"/>
  <c r="N42"/>
  <c r="E43" l="1"/>
  <c r="K44"/>
  <c r="L45" s="1"/>
  <c r="F44"/>
  <c r="D43"/>
  <c r="N43" s="1"/>
  <c r="G44"/>
  <c r="H44"/>
  <c r="B43"/>
  <c r="A42"/>
  <c r="I44"/>
  <c r="J44" l="1"/>
  <c r="K45" s="1"/>
  <c r="L46" s="1"/>
  <c r="E44"/>
  <c r="D44"/>
  <c r="F45"/>
  <c r="G45"/>
  <c r="H45"/>
  <c r="I45"/>
  <c r="B44"/>
  <c r="A43"/>
  <c r="J45" l="1"/>
  <c r="I46" s="1"/>
  <c r="E45"/>
  <c r="D45"/>
  <c r="E46" s="1"/>
  <c r="H46"/>
  <c r="N44"/>
  <c r="G46"/>
  <c r="F46"/>
  <c r="K46"/>
  <c r="L47" s="1"/>
  <c r="B45"/>
  <c r="A44"/>
  <c r="J46" l="1"/>
  <c r="N45"/>
  <c r="D46"/>
  <c r="E47" s="1"/>
  <c r="G47"/>
  <c r="H47"/>
  <c r="F47"/>
  <c r="D47"/>
  <c r="K47"/>
  <c r="L48" s="1"/>
  <c r="I47"/>
  <c r="B46"/>
  <c r="A45"/>
  <c r="N46"/>
  <c r="J47" l="1"/>
  <c r="K48" s="1"/>
  <c r="L49" s="1"/>
  <c r="G48"/>
  <c r="I48"/>
  <c r="E48"/>
  <c r="H48"/>
  <c r="F48"/>
  <c r="D48"/>
  <c r="G49"/>
  <c r="B47"/>
  <c r="A46"/>
  <c r="N47"/>
  <c r="E49" l="1"/>
  <c r="J48"/>
  <c r="I49" s="1"/>
  <c r="H50" s="1"/>
  <c r="H49"/>
  <c r="K49"/>
  <c r="L50" s="1"/>
  <c r="F49"/>
  <c r="F50" s="1"/>
  <c r="D49"/>
  <c r="G50"/>
  <c r="B48"/>
  <c r="A47"/>
  <c r="N48"/>
  <c r="J49" l="1"/>
  <c r="I50" s="1"/>
  <c r="H51" s="1"/>
  <c r="E50"/>
  <c r="F51" s="1"/>
  <c r="G51"/>
  <c r="D50"/>
  <c r="D51" s="1"/>
  <c r="K50"/>
  <c r="L51" s="1"/>
  <c r="B49"/>
  <c r="A48"/>
  <c r="N49"/>
  <c r="E51" l="1"/>
  <c r="J50"/>
  <c r="J51" s="1"/>
  <c r="G52"/>
  <c r="E52"/>
  <c r="B50"/>
  <c r="A49"/>
  <c r="D52"/>
  <c r="N50"/>
  <c r="K51" l="1"/>
  <c r="I51"/>
  <c r="F52"/>
  <c r="F53" s="1"/>
  <c r="B51"/>
  <c r="A50"/>
  <c r="D53"/>
  <c r="N51"/>
  <c r="K52" l="1"/>
  <c r="L52"/>
  <c r="L53" s="1"/>
  <c r="H52"/>
  <c r="I52"/>
  <c r="J52"/>
  <c r="G53"/>
  <c r="E53"/>
  <c r="D54" s="1"/>
  <c r="E54"/>
  <c r="B52"/>
  <c r="A51"/>
  <c r="N52"/>
  <c r="J53" l="1"/>
  <c r="K53"/>
  <c r="K54" s="1"/>
  <c r="H53"/>
  <c r="G54" s="1"/>
  <c r="I53"/>
  <c r="H54" s="1"/>
  <c r="F54"/>
  <c r="D55"/>
  <c r="B53"/>
  <c r="A52"/>
  <c r="E55"/>
  <c r="N53"/>
  <c r="L54" l="1"/>
  <c r="L55" s="1"/>
  <c r="F55"/>
  <c r="E56" s="1"/>
  <c r="I54"/>
  <c r="H55" s="1"/>
  <c r="J54"/>
  <c r="K55" s="1"/>
  <c r="G55"/>
  <c r="F56" s="1"/>
  <c r="B54"/>
  <c r="A53"/>
  <c r="N54"/>
  <c r="L56" l="1"/>
  <c r="I55"/>
  <c r="H56" s="1"/>
  <c r="G56"/>
  <c r="J55"/>
  <c r="F57"/>
  <c r="D56"/>
  <c r="D57" s="1"/>
  <c r="B55"/>
  <c r="A54"/>
  <c r="N55"/>
  <c r="J56" l="1"/>
  <c r="K56"/>
  <c r="G57"/>
  <c r="I56"/>
  <c r="E57"/>
  <c r="E58" s="1"/>
  <c r="B56"/>
  <c r="A55"/>
  <c r="N56"/>
  <c r="D58" l="1"/>
  <c r="I57"/>
  <c r="K57"/>
  <c r="L57"/>
  <c r="L58" s="1"/>
  <c r="H57"/>
  <c r="J57"/>
  <c r="J58" s="1"/>
  <c r="F58"/>
  <c r="D59"/>
  <c r="B57"/>
  <c r="A56"/>
  <c r="N57"/>
  <c r="H58" l="1"/>
  <c r="K58"/>
  <c r="K59" s="1"/>
  <c r="G58"/>
  <c r="F59" s="1"/>
  <c r="I58"/>
  <c r="J59" s="1"/>
  <c r="E59"/>
  <c r="B58"/>
  <c r="A57"/>
  <c r="N58"/>
  <c r="L59" l="1"/>
  <c r="L60" s="1"/>
  <c r="G59"/>
  <c r="H59"/>
  <c r="G60" s="1"/>
  <c r="I59"/>
  <c r="F60"/>
  <c r="K60"/>
  <c r="H60"/>
  <c r="J60"/>
  <c r="E60"/>
  <c r="B59"/>
  <c r="A58"/>
  <c r="K63"/>
  <c r="L64" s="1"/>
  <c r="N59"/>
  <c r="I60" l="1"/>
  <c r="I63"/>
  <c r="H63"/>
  <c r="E63"/>
  <c r="B60"/>
  <c r="A59"/>
  <c r="N60"/>
  <c r="K64" l="1"/>
  <c r="L65" s="1"/>
  <c r="J63"/>
  <c r="J64" s="1"/>
  <c r="F63"/>
  <c r="G63"/>
  <c r="B61"/>
  <c r="A60"/>
  <c r="H64"/>
  <c r="N61"/>
  <c r="K65" l="1"/>
  <c r="L66" s="1"/>
  <c r="I64"/>
  <c r="F64"/>
  <c r="G64"/>
  <c r="H65" s="1"/>
  <c r="D63"/>
  <c r="D64" s="1"/>
  <c r="J65"/>
  <c r="B62"/>
  <c r="A61"/>
  <c r="I65"/>
  <c r="N62"/>
  <c r="K66" l="1"/>
  <c r="L67" s="1"/>
  <c r="G65"/>
  <c r="H66" s="1"/>
  <c r="E64"/>
  <c r="F65" s="1"/>
  <c r="I66"/>
  <c r="B63"/>
  <c r="A62"/>
  <c r="N63"/>
  <c r="J66" l="1"/>
  <c r="J67" s="1"/>
  <c r="G66"/>
  <c r="H67" s="1"/>
  <c r="E65"/>
  <c r="D65"/>
  <c r="F66"/>
  <c r="B64"/>
  <c r="A63"/>
  <c r="N64"/>
  <c r="G67" l="1"/>
  <c r="I67"/>
  <c r="H68" s="1"/>
  <c r="K67"/>
  <c r="D66"/>
  <c r="E66"/>
  <c r="F67" s="1"/>
  <c r="I68"/>
  <c r="B65"/>
  <c r="A64"/>
  <c r="G68"/>
  <c r="N65"/>
  <c r="K68" l="1"/>
  <c r="L68"/>
  <c r="L69" s="1"/>
  <c r="J68"/>
  <c r="E67"/>
  <c r="F68" s="1"/>
  <c r="G69" s="1"/>
  <c r="D67"/>
  <c r="B66"/>
  <c r="A65"/>
  <c r="N66"/>
  <c r="K69" l="1"/>
  <c r="L70" s="1"/>
  <c r="L71" s="1"/>
  <c r="I69"/>
  <c r="J69"/>
  <c r="K70" s="1"/>
  <c r="H69"/>
  <c r="H70" s="1"/>
  <c r="E68"/>
  <c r="F69" s="1"/>
  <c r="D68"/>
  <c r="B67"/>
  <c r="A66"/>
  <c r="N67"/>
  <c r="J70" l="1"/>
  <c r="K71" s="1"/>
  <c r="L72" s="1"/>
  <c r="I70"/>
  <c r="G70"/>
  <c r="D69"/>
  <c r="E69"/>
  <c r="B68"/>
  <c r="A67"/>
  <c r="N68"/>
  <c r="H71" l="1"/>
  <c r="J71"/>
  <c r="K72" s="1"/>
  <c r="L73" s="1"/>
  <c r="I71"/>
  <c r="E70"/>
  <c r="F70"/>
  <c r="F71" s="1"/>
  <c r="D70"/>
  <c r="D71" s="1"/>
  <c r="J72"/>
  <c r="B69"/>
  <c r="A68"/>
  <c r="N69"/>
  <c r="I72" l="1"/>
  <c r="G71"/>
  <c r="G72" s="1"/>
  <c r="E71"/>
  <c r="D72" s="1"/>
  <c r="J73"/>
  <c r="K73"/>
  <c r="L74" s="1"/>
  <c r="B70"/>
  <c r="A69"/>
  <c r="N70"/>
  <c r="K74" l="1"/>
  <c r="L75" s="1"/>
  <c r="H72"/>
  <c r="H73" s="1"/>
  <c r="F72"/>
  <c r="E72"/>
  <c r="B71"/>
  <c r="A70"/>
  <c r="N71"/>
  <c r="G73" l="1"/>
  <c r="I73"/>
  <c r="J74" s="1"/>
  <c r="E73"/>
  <c r="H74"/>
  <c r="F73"/>
  <c r="F74" s="1"/>
  <c r="D73"/>
  <c r="K75"/>
  <c r="L76" s="1"/>
  <c r="B72"/>
  <c r="A71"/>
  <c r="N72"/>
  <c r="I74" l="1"/>
  <c r="J75" s="1"/>
  <c r="D74"/>
  <c r="I75"/>
  <c r="G74"/>
  <c r="G75" s="1"/>
  <c r="E74"/>
  <c r="F75"/>
  <c r="D75"/>
  <c r="K76"/>
  <c r="L77" s="1"/>
  <c r="J76"/>
  <c r="B73"/>
  <c r="A72"/>
  <c r="N73"/>
  <c r="E75" l="1"/>
  <c r="H75"/>
  <c r="H76" s="1"/>
  <c r="K77"/>
  <c r="L78" s="1"/>
  <c r="B74"/>
  <c r="A73"/>
  <c r="N74"/>
  <c r="D76" l="1"/>
  <c r="E76"/>
  <c r="F76"/>
  <c r="I76"/>
  <c r="I77" s="1"/>
  <c r="G76"/>
  <c r="B75"/>
  <c r="A74"/>
  <c r="N75"/>
  <c r="F77" l="1"/>
  <c r="D77"/>
  <c r="D78" s="1"/>
  <c r="E77"/>
  <c r="J77"/>
  <c r="J78" s="1"/>
  <c r="H77"/>
  <c r="G77"/>
  <c r="F78" s="1"/>
  <c r="B76"/>
  <c r="A75"/>
  <c r="N76"/>
  <c r="E78" l="1"/>
  <c r="K78"/>
  <c r="L79" s="1"/>
  <c r="D79"/>
  <c r="I78"/>
  <c r="J79" s="1"/>
  <c r="E79"/>
  <c r="G78"/>
  <c r="H78"/>
  <c r="D80"/>
  <c r="B77"/>
  <c r="A76"/>
  <c r="N77"/>
  <c r="K79" l="1"/>
  <c r="K80" s="1"/>
  <c r="G79"/>
  <c r="I79"/>
  <c r="J80" s="1"/>
  <c r="F79"/>
  <c r="H79"/>
  <c r="B78"/>
  <c r="A77"/>
  <c r="N78"/>
  <c r="L80" l="1"/>
  <c r="L81" s="1"/>
  <c r="I80"/>
  <c r="J81" s="1"/>
  <c r="E80"/>
  <c r="F80"/>
  <c r="H80"/>
  <c r="G80"/>
  <c r="B79"/>
  <c r="A78"/>
  <c r="N79"/>
  <c r="K81" l="1"/>
  <c r="L82" s="1"/>
  <c r="I81"/>
  <c r="D81"/>
  <c r="E81"/>
  <c r="H81"/>
  <c r="G81"/>
  <c r="F81"/>
  <c r="B80"/>
  <c r="A79"/>
  <c r="N80"/>
  <c r="J82" l="1"/>
  <c r="K82"/>
  <c r="L83" s="1"/>
  <c r="L84" s="1"/>
  <c r="K83"/>
  <c r="I82"/>
  <c r="H82"/>
  <c r="D82"/>
  <c r="F82"/>
  <c r="E82"/>
  <c r="G82"/>
  <c r="G83" s="1"/>
  <c r="B81"/>
  <c r="A80"/>
  <c r="N81"/>
  <c r="I83" l="1"/>
  <c r="J83"/>
  <c r="H83"/>
  <c r="F83"/>
  <c r="D83"/>
  <c r="E83"/>
  <c r="B82"/>
  <c r="A81"/>
  <c r="N82"/>
  <c r="H84" l="1"/>
  <c r="J84"/>
  <c r="K84"/>
  <c r="I84"/>
  <c r="D84"/>
  <c r="E84"/>
  <c r="F84"/>
  <c r="G84"/>
  <c r="B83"/>
  <c r="A82"/>
  <c r="N83"/>
  <c r="K85" l="1"/>
  <c r="L85"/>
  <c r="I85"/>
  <c r="J85"/>
  <c r="G85"/>
  <c r="H85"/>
  <c r="D85"/>
  <c r="F85"/>
  <c r="E85"/>
  <c r="B84"/>
  <c r="A83"/>
  <c r="N84"/>
  <c r="J86" l="1"/>
  <c r="L86"/>
  <c r="K86"/>
  <c r="K87" s="1"/>
  <c r="H86"/>
  <c r="I86"/>
  <c r="F86"/>
  <c r="E86"/>
  <c r="G86"/>
  <c r="D86"/>
  <c r="D87" s="1"/>
  <c r="B85"/>
  <c r="A84"/>
  <c r="N85"/>
  <c r="F87" l="1"/>
  <c r="L87"/>
  <c r="L88" s="1"/>
  <c r="I87"/>
  <c r="K88"/>
  <c r="J87"/>
  <c r="J88" s="1"/>
  <c r="E87"/>
  <c r="D88" s="1"/>
  <c r="G87"/>
  <c r="H87"/>
  <c r="H88" s="1"/>
  <c r="B86"/>
  <c r="A85"/>
  <c r="N86"/>
  <c r="L89" l="1"/>
  <c r="K89"/>
  <c r="E88"/>
  <c r="I88"/>
  <c r="I89" s="1"/>
  <c r="F88"/>
  <c r="G88"/>
  <c r="D89"/>
  <c r="B87"/>
  <c r="A86"/>
  <c r="N87"/>
  <c r="L90" l="1"/>
  <c r="F89"/>
  <c r="K90"/>
  <c r="K91" s="1"/>
  <c r="J89"/>
  <c r="J90" s="1"/>
  <c r="E89"/>
  <c r="E90" s="1"/>
  <c r="H89"/>
  <c r="I90" s="1"/>
  <c r="G89"/>
  <c r="B88"/>
  <c r="A87"/>
  <c r="N88"/>
  <c r="L91" l="1"/>
  <c r="L92" s="1"/>
  <c r="G90"/>
  <c r="D90"/>
  <c r="D91" s="1"/>
  <c r="J91"/>
  <c r="H90"/>
  <c r="H91" s="1"/>
  <c r="F90"/>
  <c r="B89"/>
  <c r="A88"/>
  <c r="N89"/>
  <c r="K92" l="1"/>
  <c r="L93" s="1"/>
  <c r="I91"/>
  <c r="I92" s="1"/>
  <c r="G91"/>
  <c r="F91"/>
  <c r="E91"/>
  <c r="B90"/>
  <c r="A89"/>
  <c r="N90"/>
  <c r="J92" l="1"/>
  <c r="K93" s="1"/>
  <c r="K94" s="1"/>
  <c r="J93"/>
  <c r="F92"/>
  <c r="H92"/>
  <c r="E92"/>
  <c r="D92"/>
  <c r="G92"/>
  <c r="B91"/>
  <c r="A90"/>
  <c r="N91"/>
  <c r="L94" l="1"/>
  <c r="L95" s="1"/>
  <c r="E93"/>
  <c r="G93"/>
  <c r="D93"/>
  <c r="D94" s="1"/>
  <c r="I93"/>
  <c r="J94" s="1"/>
  <c r="H93"/>
  <c r="F93"/>
  <c r="F94" s="1"/>
  <c r="B92"/>
  <c r="B93" s="1"/>
  <c r="B94" s="1"/>
  <c r="B95" s="1"/>
  <c r="A91"/>
  <c r="N92"/>
  <c r="I94" l="1"/>
  <c r="J95"/>
  <c r="G94"/>
  <c r="E94"/>
  <c r="H94"/>
  <c r="H95" s="1"/>
  <c r="A92"/>
  <c r="N93"/>
  <c r="K95" l="1"/>
  <c r="I95"/>
  <c r="I96" s="1"/>
  <c r="G95"/>
  <c r="D95"/>
  <c r="E95"/>
  <c r="F95"/>
  <c r="A93"/>
  <c r="N94"/>
  <c r="K96" l="1"/>
  <c r="L96"/>
  <c r="L97" s="1"/>
  <c r="H96"/>
  <c r="J96"/>
  <c r="J97" s="1"/>
  <c r="F96"/>
  <c r="D96"/>
  <c r="E96"/>
  <c r="G96"/>
  <c r="G97" s="1"/>
  <c r="A94"/>
  <c r="N95"/>
  <c r="H97" l="1"/>
  <c r="E97"/>
  <c r="K97"/>
  <c r="K98" s="1"/>
  <c r="D97"/>
  <c r="J98"/>
  <c r="J99" s="1"/>
  <c r="I97"/>
  <c r="I98" s="1"/>
  <c r="F97"/>
  <c r="F98" s="1"/>
  <c r="H98"/>
  <c r="B96"/>
  <c r="A95"/>
  <c r="N96"/>
  <c r="D98" l="1"/>
  <c r="L98"/>
  <c r="L99" s="1"/>
  <c r="I99"/>
  <c r="E98"/>
  <c r="G98"/>
  <c r="G99" s="1"/>
  <c r="B97"/>
  <c r="A96"/>
  <c r="N97"/>
  <c r="K99" l="1"/>
  <c r="J100" s="1"/>
  <c r="E99"/>
  <c r="D99"/>
  <c r="F99"/>
  <c r="H99"/>
  <c r="H100" s="1"/>
  <c r="B98"/>
  <c r="A97"/>
  <c r="N98"/>
  <c r="F100" l="1"/>
  <c r="K100"/>
  <c r="K101" s="1"/>
  <c r="L100"/>
  <c r="D100"/>
  <c r="D101" s="1"/>
  <c r="I100"/>
  <c r="I101" s="1"/>
  <c r="G100"/>
  <c r="G101" s="1"/>
  <c r="E100"/>
  <c r="H101"/>
  <c r="H102" s="1"/>
  <c r="B99"/>
  <c r="A98"/>
  <c r="N99"/>
  <c r="L101" l="1"/>
  <c r="L102" s="1"/>
  <c r="E101"/>
  <c r="D102" s="1"/>
  <c r="J101"/>
  <c r="J102" s="1"/>
  <c r="F101"/>
  <c r="F102" s="1"/>
  <c r="B100"/>
  <c r="A99"/>
  <c r="N100"/>
  <c r="E102" l="1"/>
  <c r="L103"/>
  <c r="L104" s="1"/>
  <c r="K102"/>
  <c r="K103" s="1"/>
  <c r="E103"/>
  <c r="G102"/>
  <c r="G103" s="1"/>
  <c r="I102"/>
  <c r="I103" s="1"/>
  <c r="D103"/>
  <c r="D104" s="1"/>
  <c r="B101"/>
  <c r="A100"/>
  <c r="N101"/>
  <c r="H103" l="1"/>
  <c r="J103"/>
  <c r="J104" s="1"/>
  <c r="K104"/>
  <c r="L105" s="1"/>
  <c r="F103"/>
  <c r="F104" s="1"/>
  <c r="E104"/>
  <c r="E105" s="1"/>
  <c r="H104"/>
  <c r="G104"/>
  <c r="B102"/>
  <c r="A101"/>
  <c r="N102"/>
  <c r="I104" l="1"/>
  <c r="J105" s="1"/>
  <c r="J106" s="1"/>
  <c r="K105"/>
  <c r="L106" s="1"/>
  <c r="I105"/>
  <c r="D105"/>
  <c r="D106" s="1"/>
  <c r="G105"/>
  <c r="F105"/>
  <c r="H105"/>
  <c r="B103"/>
  <c r="A102"/>
  <c r="N103"/>
  <c r="K106" l="1"/>
  <c r="L107" s="1"/>
  <c r="I106"/>
  <c r="G106"/>
  <c r="E106"/>
  <c r="F106"/>
  <c r="H106"/>
  <c r="B104"/>
  <c r="A103"/>
  <c r="N104"/>
  <c r="K107" l="1"/>
  <c r="L108" s="1"/>
  <c r="J107"/>
  <c r="I107"/>
  <c r="F107"/>
  <c r="E107"/>
  <c r="D107"/>
  <c r="G107"/>
  <c r="H107"/>
  <c r="B105"/>
  <c r="A104"/>
  <c r="N105"/>
  <c r="H108" l="1"/>
  <c r="D108"/>
  <c r="K108"/>
  <c r="L109" s="1"/>
  <c r="J108"/>
  <c r="I108"/>
  <c r="I109" s="1"/>
  <c r="F108"/>
  <c r="G108"/>
  <c r="E108"/>
  <c r="E109" s="1"/>
  <c r="B106"/>
  <c r="A105"/>
  <c r="N106"/>
  <c r="L110" l="1"/>
  <c r="L111" s="1"/>
  <c r="K109"/>
  <c r="D109"/>
  <c r="D110" s="1"/>
  <c r="J109"/>
  <c r="G109"/>
  <c r="K110"/>
  <c r="H109"/>
  <c r="I110" s="1"/>
  <c r="F109"/>
  <c r="B107"/>
  <c r="A106"/>
  <c r="N107"/>
  <c r="J110" l="1"/>
  <c r="J111" s="1"/>
  <c r="E110"/>
  <c r="F110"/>
  <c r="H110"/>
  <c r="I111" s="1"/>
  <c r="G110"/>
  <c r="G111" s="1"/>
  <c r="B108"/>
  <c r="A107"/>
  <c r="N108"/>
  <c r="K111" l="1"/>
  <c r="D111"/>
  <c r="E111"/>
  <c r="H111"/>
  <c r="I112" s="1"/>
  <c r="F111"/>
  <c r="F112" s="1"/>
  <c r="B109"/>
  <c r="A108"/>
  <c r="N109"/>
  <c r="K112" l="1"/>
  <c r="L112"/>
  <c r="L113" s="1"/>
  <c r="D112"/>
  <c r="J112"/>
  <c r="K113" s="1"/>
  <c r="H112"/>
  <c r="G112"/>
  <c r="J113"/>
  <c r="E112"/>
  <c r="E113" s="1"/>
  <c r="B110"/>
  <c r="A109"/>
  <c r="N110"/>
  <c r="L114" l="1"/>
  <c r="G113"/>
  <c r="I113"/>
  <c r="K114"/>
  <c r="J114"/>
  <c r="F113"/>
  <c r="D113"/>
  <c r="D114" s="1"/>
  <c r="H113"/>
  <c r="B111"/>
  <c r="A110"/>
  <c r="N111"/>
  <c r="L115" l="1"/>
  <c r="L116" s="1"/>
  <c r="K115"/>
  <c r="F114"/>
  <c r="E114"/>
  <c r="I114"/>
  <c r="D115"/>
  <c r="H114"/>
  <c r="G114"/>
  <c r="J115"/>
  <c r="B112"/>
  <c r="A111"/>
  <c r="N112"/>
  <c r="E115" l="1"/>
  <c r="D116" s="1"/>
  <c r="I115"/>
  <c r="H115"/>
  <c r="J116"/>
  <c r="K116"/>
  <c r="L117" s="1"/>
  <c r="G115"/>
  <c r="F115"/>
  <c r="B113"/>
  <c r="A112"/>
  <c r="N113"/>
  <c r="K117" l="1"/>
  <c r="L118" s="1"/>
  <c r="I116"/>
  <c r="F116"/>
  <c r="E116"/>
  <c r="H116"/>
  <c r="G116"/>
  <c r="J117"/>
  <c r="B114"/>
  <c r="A113"/>
  <c r="N114"/>
  <c r="G117" l="1"/>
  <c r="I117"/>
  <c r="H117"/>
  <c r="H118" s="1"/>
  <c r="E117"/>
  <c r="D117"/>
  <c r="K118"/>
  <c r="L119" s="1"/>
  <c r="J118"/>
  <c r="F117"/>
  <c r="B115"/>
  <c r="A114"/>
  <c r="N115"/>
  <c r="L120" l="1"/>
  <c r="K119"/>
  <c r="I118"/>
  <c r="D118"/>
  <c r="F118"/>
  <c r="G118"/>
  <c r="J119"/>
  <c r="I119"/>
  <c r="E118"/>
  <c r="H119"/>
  <c r="B116"/>
  <c r="A115"/>
  <c r="N116"/>
  <c r="G119" l="1"/>
  <c r="D119"/>
  <c r="E119"/>
  <c r="D120" s="1"/>
  <c r="J120"/>
  <c r="K120"/>
  <c r="L121" s="1"/>
  <c r="F119"/>
  <c r="H120"/>
  <c r="B117"/>
  <c r="A116"/>
  <c r="N117"/>
  <c r="K121" l="1"/>
  <c r="L122" s="1"/>
  <c r="I120"/>
  <c r="I121" s="1"/>
  <c r="F120"/>
  <c r="G120"/>
  <c r="E120"/>
  <c r="J121"/>
  <c r="B118"/>
  <c r="A117"/>
  <c r="N118"/>
  <c r="G121" l="1"/>
  <c r="J122"/>
  <c r="F121"/>
  <c r="E121"/>
  <c r="D121"/>
  <c r="H121"/>
  <c r="I122" s="1"/>
  <c r="B119"/>
  <c r="A118"/>
  <c r="N119"/>
  <c r="K122" l="1"/>
  <c r="E122"/>
  <c r="D122"/>
  <c r="H122"/>
  <c r="G122"/>
  <c r="J123"/>
  <c r="F122"/>
  <c r="B120"/>
  <c r="A119"/>
  <c r="N120"/>
  <c r="K123" l="1"/>
  <c r="L123"/>
  <c r="L124" s="1"/>
  <c r="F123"/>
  <c r="D123"/>
  <c r="I123"/>
  <c r="E123"/>
  <c r="H123"/>
  <c r="J124"/>
  <c r="G123"/>
  <c r="B121"/>
  <c r="A120"/>
  <c r="N121"/>
  <c r="L125" l="1"/>
  <c r="L126" s="1"/>
  <c r="K124"/>
  <c r="K125" s="1"/>
  <c r="G124"/>
  <c r="I124"/>
  <c r="H124"/>
  <c r="F124"/>
  <c r="J125"/>
  <c r="D124"/>
  <c r="E124"/>
  <c r="E125" s="1"/>
  <c r="B122"/>
  <c r="A121"/>
  <c r="N122"/>
  <c r="H125" l="1"/>
  <c r="G125"/>
  <c r="I125"/>
  <c r="K126"/>
  <c r="L127" s="1"/>
  <c r="J126"/>
  <c r="F125"/>
  <c r="F126" s="1"/>
  <c r="D125"/>
  <c r="D126" s="1"/>
  <c r="B123"/>
  <c r="A122"/>
  <c r="N123"/>
  <c r="G126" l="1"/>
  <c r="I126"/>
  <c r="K127"/>
  <c r="L128" s="1"/>
  <c r="H126"/>
  <c r="E126"/>
  <c r="E127" s="1"/>
  <c r="G127"/>
  <c r="F127"/>
  <c r="J127"/>
  <c r="B124"/>
  <c r="A123"/>
  <c r="N124"/>
  <c r="F128" l="1"/>
  <c r="I127"/>
  <c r="D127"/>
  <c r="D128" s="1"/>
  <c r="K128"/>
  <c r="L129" s="1"/>
  <c r="H127"/>
  <c r="B125"/>
  <c r="A124"/>
  <c r="N125"/>
  <c r="E128" l="1"/>
  <c r="E129" s="1"/>
  <c r="J128"/>
  <c r="I128"/>
  <c r="H128"/>
  <c r="G128"/>
  <c r="G129" s="1"/>
  <c r="K129"/>
  <c r="L130" s="1"/>
  <c r="B126"/>
  <c r="A125"/>
  <c r="N126"/>
  <c r="J129" l="1"/>
  <c r="D129"/>
  <c r="D130" s="1"/>
  <c r="I129"/>
  <c r="F129"/>
  <c r="G130" s="1"/>
  <c r="H129"/>
  <c r="K130"/>
  <c r="L131" s="1"/>
  <c r="B127"/>
  <c r="A126"/>
  <c r="N127"/>
  <c r="J130" l="1"/>
  <c r="I130"/>
  <c r="F130"/>
  <c r="E130"/>
  <c r="H130"/>
  <c r="F131"/>
  <c r="G131"/>
  <c r="K131"/>
  <c r="L132" s="1"/>
  <c r="B128"/>
  <c r="A127"/>
  <c r="N128"/>
  <c r="H131" l="1"/>
  <c r="G132" s="1"/>
  <c r="J131"/>
  <c r="D131"/>
  <c r="E131"/>
  <c r="E132" s="1"/>
  <c r="I131"/>
  <c r="K132"/>
  <c r="L133" s="1"/>
  <c r="B129"/>
  <c r="A128"/>
  <c r="N129"/>
  <c r="J132" l="1"/>
  <c r="F132"/>
  <c r="F133" s="1"/>
  <c r="I132"/>
  <c r="D132"/>
  <c r="N132" s="1"/>
  <c r="H132"/>
  <c r="K133"/>
  <c r="L134" s="1"/>
  <c r="J133"/>
  <c r="I133"/>
  <c r="B130"/>
  <c r="A129"/>
  <c r="N130"/>
  <c r="E133" l="1"/>
  <c r="K134"/>
  <c r="L135" s="1"/>
  <c r="D133"/>
  <c r="N133" s="1"/>
  <c r="H133"/>
  <c r="I134" s="1"/>
  <c r="G133"/>
  <c r="D134"/>
  <c r="B131"/>
  <c r="A130"/>
  <c r="N131"/>
  <c r="E134" l="1"/>
  <c r="D135" s="1"/>
  <c r="N135" s="1"/>
  <c r="J134"/>
  <c r="J135" s="1"/>
  <c r="G134"/>
  <c r="F134"/>
  <c r="N134"/>
  <c r="H134"/>
  <c r="A131"/>
  <c r="B132"/>
  <c r="I135" l="1"/>
  <c r="K135"/>
  <c r="G135"/>
  <c r="F135"/>
  <c r="E135"/>
  <c r="H135"/>
  <c r="A132"/>
  <c r="B133"/>
  <c r="K136" l="1"/>
  <c r="L136"/>
  <c r="J136"/>
  <c r="G136"/>
  <c r="I136"/>
  <c r="H136"/>
  <c r="K137"/>
  <c r="F136"/>
  <c r="E136"/>
  <c r="D136"/>
  <c r="A133"/>
  <c r="B134"/>
  <c r="J137" l="1"/>
  <c r="L137"/>
  <c r="L138" s="1"/>
  <c r="L139" s="1"/>
  <c r="K138"/>
  <c r="I137"/>
  <c r="E137"/>
  <c r="D137"/>
  <c r="N136"/>
  <c r="J138"/>
  <c r="F137"/>
  <c r="H137"/>
  <c r="G137"/>
  <c r="A134"/>
  <c r="B135"/>
  <c r="G138" l="1"/>
  <c r="E138"/>
  <c r="I138"/>
  <c r="D138"/>
  <c r="N137"/>
  <c r="K139"/>
  <c r="L140" s="1"/>
  <c r="J139"/>
  <c r="F138"/>
  <c r="F139" s="1"/>
  <c r="H138"/>
  <c r="A135"/>
  <c r="B136"/>
  <c r="I139" l="1"/>
  <c r="J140" s="1"/>
  <c r="D139"/>
  <c r="N138"/>
  <c r="F140"/>
  <c r="E139"/>
  <c r="H139"/>
  <c r="H140" s="1"/>
  <c r="G139"/>
  <c r="A136"/>
  <c r="B137"/>
  <c r="K140" l="1"/>
  <c r="I140"/>
  <c r="I141" s="1"/>
  <c r="D140"/>
  <c r="N139"/>
  <c r="G140"/>
  <c r="G141" s="1"/>
  <c r="E140"/>
  <c r="A137"/>
  <c r="B138"/>
  <c r="K141" l="1"/>
  <c r="L141"/>
  <c r="L142" s="1"/>
  <c r="J141"/>
  <c r="E141"/>
  <c r="J142"/>
  <c r="D141"/>
  <c r="N140"/>
  <c r="H141"/>
  <c r="H142" s="1"/>
  <c r="F141"/>
  <c r="A138"/>
  <c r="B139"/>
  <c r="K142" l="1"/>
  <c r="L143"/>
  <c r="L144" s="1"/>
  <c r="F142"/>
  <c r="K143"/>
  <c r="I142"/>
  <c r="I143" s="1"/>
  <c r="D142"/>
  <c r="N141"/>
  <c r="G142"/>
  <c r="E142"/>
  <c r="A139"/>
  <c r="B140"/>
  <c r="E143" l="1"/>
  <c r="J143"/>
  <c r="G143"/>
  <c r="G144" s="1"/>
  <c r="J144"/>
  <c r="K144"/>
  <c r="L145" s="1"/>
  <c r="D143"/>
  <c r="N142"/>
  <c r="F143"/>
  <c r="H143"/>
  <c r="A140"/>
  <c r="B141"/>
  <c r="F144" l="1"/>
  <c r="H144"/>
  <c r="I144"/>
  <c r="E144"/>
  <c r="K145"/>
  <c r="L146" s="1"/>
  <c r="D144"/>
  <c r="N143"/>
  <c r="A141"/>
  <c r="B142"/>
  <c r="F145" l="1"/>
  <c r="I145"/>
  <c r="G145"/>
  <c r="H145"/>
  <c r="J145"/>
  <c r="J146" s="1"/>
  <c r="G146"/>
  <c r="D145"/>
  <c r="E145"/>
  <c r="N144"/>
  <c r="F146"/>
  <c r="A142"/>
  <c r="B143"/>
  <c r="F147" l="1"/>
  <c r="E146"/>
  <c r="H146"/>
  <c r="G147" s="1"/>
  <c r="G148" s="1"/>
  <c r="K146"/>
  <c r="I146"/>
  <c r="J147" s="1"/>
  <c r="D146"/>
  <c r="E147" s="1"/>
  <c r="N145"/>
  <c r="H147"/>
  <c r="A143"/>
  <c r="B144"/>
  <c r="K147" l="1"/>
  <c r="L147"/>
  <c r="K148"/>
  <c r="I147"/>
  <c r="J148" s="1"/>
  <c r="F148"/>
  <c r="D147"/>
  <c r="N146"/>
  <c r="E148"/>
  <c r="A144"/>
  <c r="B145"/>
  <c r="L148" l="1"/>
  <c r="L149" s="1"/>
  <c r="I148"/>
  <c r="J149" s="1"/>
  <c r="F149"/>
  <c r="H148"/>
  <c r="D148"/>
  <c r="N147"/>
  <c r="E149"/>
  <c r="A145"/>
  <c r="B146"/>
  <c r="L150" l="1"/>
  <c r="K149"/>
  <c r="K150"/>
  <c r="I149"/>
  <c r="J150"/>
  <c r="H149"/>
  <c r="G149"/>
  <c r="F150" s="1"/>
  <c r="D149"/>
  <c r="E150" s="1"/>
  <c r="N148"/>
  <c r="A146"/>
  <c r="B147"/>
  <c r="L151" l="1"/>
  <c r="I150"/>
  <c r="H150"/>
  <c r="D150"/>
  <c r="N149"/>
  <c r="J151"/>
  <c r="K151"/>
  <c r="G150"/>
  <c r="A147"/>
  <c r="B148"/>
  <c r="L152" l="1"/>
  <c r="G151"/>
  <c r="I151"/>
  <c r="F151"/>
  <c r="J152"/>
  <c r="E151"/>
  <c r="D151"/>
  <c r="N150"/>
  <c r="H151"/>
  <c r="G152" s="1"/>
  <c r="A148"/>
  <c r="B149"/>
  <c r="L153" l="1"/>
  <c r="L154" s="1"/>
  <c r="K152"/>
  <c r="K153" s="1"/>
  <c r="E152"/>
  <c r="F152"/>
  <c r="I152"/>
  <c r="J153" s="1"/>
  <c r="N151"/>
  <c r="D152"/>
  <c r="H152"/>
  <c r="A149"/>
  <c r="B150"/>
  <c r="F153" l="1"/>
  <c r="K154"/>
  <c r="L155" s="1"/>
  <c r="I153"/>
  <c r="H153"/>
  <c r="D153"/>
  <c r="E153"/>
  <c r="N152"/>
  <c r="G153"/>
  <c r="G154" s="1"/>
  <c r="J154"/>
  <c r="A150"/>
  <c r="B151"/>
  <c r="K155" l="1"/>
  <c r="I154"/>
  <c r="D154"/>
  <c r="N153"/>
  <c r="H154"/>
  <c r="F154"/>
  <c r="G155" s="1"/>
  <c r="E154"/>
  <c r="A151"/>
  <c r="B152"/>
  <c r="J155" l="1"/>
  <c r="I155"/>
  <c r="F155"/>
  <c r="E155"/>
  <c r="D155"/>
  <c r="N154"/>
  <c r="H155"/>
  <c r="A152"/>
  <c r="B153"/>
  <c r="N155" l="1"/>
  <c r="A153"/>
  <c r="B154"/>
  <c r="K157" l="1"/>
  <c r="L157"/>
  <c r="J157"/>
  <c r="K158" s="1"/>
  <c r="I157"/>
  <c r="G157"/>
  <c r="F158" s="1"/>
  <c r="E158"/>
  <c r="D158"/>
  <c r="N156"/>
  <c r="H157"/>
  <c r="A154"/>
  <c r="B155"/>
  <c r="J158" l="1"/>
  <c r="L158"/>
  <c r="L159" s="1"/>
  <c r="H158"/>
  <c r="I158"/>
  <c r="E159"/>
  <c r="D159"/>
  <c r="G158"/>
  <c r="F159" s="1"/>
  <c r="N157"/>
  <c r="A155"/>
  <c r="B156"/>
  <c r="I159" l="1"/>
  <c r="G159"/>
  <c r="F160" s="1"/>
  <c r="E160"/>
  <c r="K159"/>
  <c r="L160" s="1"/>
  <c r="H159"/>
  <c r="J159"/>
  <c r="D160"/>
  <c r="N158"/>
  <c r="A156"/>
  <c r="B157"/>
  <c r="H160" l="1"/>
  <c r="K160"/>
  <c r="L161" s="1"/>
  <c r="G160"/>
  <c r="F161" s="1"/>
  <c r="I160"/>
  <c r="J160"/>
  <c r="N159"/>
  <c r="E161"/>
  <c r="D161"/>
  <c r="A157"/>
  <c r="B158"/>
  <c r="J161" l="1"/>
  <c r="G161"/>
  <c r="F162" s="1"/>
  <c r="K161"/>
  <c r="K162" s="1"/>
  <c r="I161"/>
  <c r="H161"/>
  <c r="E162"/>
  <c r="N160"/>
  <c r="D162"/>
  <c r="A158"/>
  <c r="B159"/>
  <c r="J162" l="1"/>
  <c r="H162"/>
  <c r="L162"/>
  <c r="L163" s="1"/>
  <c r="I162"/>
  <c r="G162"/>
  <c r="F163" s="1"/>
  <c r="E163"/>
  <c r="D163"/>
  <c r="N161"/>
  <c r="A159"/>
  <c r="B160"/>
  <c r="J163" l="1"/>
  <c r="I163"/>
  <c r="H163"/>
  <c r="K163"/>
  <c r="G163"/>
  <c r="F164" s="1"/>
  <c r="E164"/>
  <c r="N162"/>
  <c r="D164"/>
  <c r="A160"/>
  <c r="B161"/>
  <c r="K164" l="1"/>
  <c r="I164"/>
  <c r="J164"/>
  <c r="L164"/>
  <c r="D165"/>
  <c r="N163"/>
  <c r="H164"/>
  <c r="G164"/>
  <c r="F165" s="1"/>
  <c r="E165"/>
  <c r="A161"/>
  <c r="B162"/>
  <c r="J165" l="1"/>
  <c r="L165"/>
  <c r="K165"/>
  <c r="E166"/>
  <c r="H165"/>
  <c r="I165"/>
  <c r="D166"/>
  <c r="N164"/>
  <c r="G165"/>
  <c r="F166" s="1"/>
  <c r="A162"/>
  <c r="B163"/>
  <c r="L166" l="1"/>
  <c r="G166"/>
  <c r="F167" s="1"/>
  <c r="I166"/>
  <c r="K166"/>
  <c r="J166"/>
  <c r="D167"/>
  <c r="E167"/>
  <c r="N165"/>
  <c r="H166"/>
  <c r="A163"/>
  <c r="B164"/>
  <c r="L167" l="1"/>
  <c r="J167"/>
  <c r="K167"/>
  <c r="L168" s="1"/>
  <c r="E168"/>
  <c r="I167"/>
  <c r="N166"/>
  <c r="D168"/>
  <c r="H167"/>
  <c r="G167"/>
  <c r="F168" s="1"/>
  <c r="A164"/>
  <c r="B165"/>
  <c r="J168" l="1"/>
  <c r="K168"/>
  <c r="L169" s="1"/>
  <c r="D169"/>
  <c r="I168"/>
  <c r="G168"/>
  <c r="F169" s="1"/>
  <c r="E169"/>
  <c r="N167"/>
  <c r="H168"/>
  <c r="A165"/>
  <c r="B166"/>
  <c r="J169" l="1"/>
  <c r="K169"/>
  <c r="L170" s="1"/>
  <c r="H169"/>
  <c r="D170"/>
  <c r="I169"/>
  <c r="I170" s="1"/>
  <c r="N168"/>
  <c r="E170"/>
  <c r="G169"/>
  <c r="F170" s="1"/>
  <c r="A166"/>
  <c r="B167"/>
  <c r="K170" l="1"/>
  <c r="L171" s="1"/>
  <c r="D171"/>
  <c r="J170"/>
  <c r="J171" s="1"/>
  <c r="G170"/>
  <c r="F171" s="1"/>
  <c r="H170"/>
  <c r="N169"/>
  <c r="A167"/>
  <c r="B168"/>
  <c r="E171" l="1"/>
  <c r="E172" s="1"/>
  <c r="H171"/>
  <c r="K171"/>
  <c r="I171"/>
  <c r="N170"/>
  <c r="G171"/>
  <c r="A168"/>
  <c r="B169"/>
  <c r="G172" l="1"/>
  <c r="I172"/>
  <c r="F172"/>
  <c r="F173" s="1"/>
  <c r="D172"/>
  <c r="D173" s="1"/>
  <c r="K172"/>
  <c r="L172"/>
  <c r="J172"/>
  <c r="N171"/>
  <c r="H172"/>
  <c r="H173" s="1"/>
  <c r="A169"/>
  <c r="B170"/>
  <c r="J173" l="1"/>
  <c r="E173"/>
  <c r="E174" s="1"/>
  <c r="L173"/>
  <c r="K173"/>
  <c r="I173"/>
  <c r="I174" s="1"/>
  <c r="G173"/>
  <c r="G174" s="1"/>
  <c r="N172"/>
  <c r="A170"/>
  <c r="B171"/>
  <c r="K174" l="1"/>
  <c r="F174"/>
  <c r="F175" s="1"/>
  <c r="J174"/>
  <c r="D174"/>
  <c r="E175" s="1"/>
  <c r="L174"/>
  <c r="L175" s="1"/>
  <c r="N173"/>
  <c r="J175"/>
  <c r="H174"/>
  <c r="A171"/>
  <c r="B172"/>
  <c r="D175" l="1"/>
  <c r="E176" s="1"/>
  <c r="K175"/>
  <c r="K176" s="1"/>
  <c r="I175"/>
  <c r="H175"/>
  <c r="G175"/>
  <c r="F176" s="1"/>
  <c r="N174"/>
  <c r="A172"/>
  <c r="B173"/>
  <c r="J176" l="1"/>
  <c r="D176"/>
  <c r="L176"/>
  <c r="L177" s="1"/>
  <c r="G176"/>
  <c r="F177" s="1"/>
  <c r="I176"/>
  <c r="J177" s="1"/>
  <c r="N175"/>
  <c r="K177"/>
  <c r="L178" s="1"/>
  <c r="H176"/>
  <c r="H177" s="1"/>
  <c r="A173"/>
  <c r="B174"/>
  <c r="E177" l="1"/>
  <c r="D177"/>
  <c r="I177"/>
  <c r="J178" s="1"/>
  <c r="N176"/>
  <c r="G177"/>
  <c r="G178" s="1"/>
  <c r="K178"/>
  <c r="L179" s="1"/>
  <c r="A174"/>
  <c r="B175"/>
  <c r="E178" l="1"/>
  <c r="F178"/>
  <c r="F179" s="1"/>
  <c r="D178"/>
  <c r="K179"/>
  <c r="L180" s="1"/>
  <c r="I178"/>
  <c r="J179" s="1"/>
  <c r="N177"/>
  <c r="H178"/>
  <c r="A175"/>
  <c r="B176"/>
  <c r="E179" l="1"/>
  <c r="D179"/>
  <c r="E180" s="1"/>
  <c r="H179"/>
  <c r="K180"/>
  <c r="I179"/>
  <c r="J180" s="1"/>
  <c r="N178"/>
  <c r="G179"/>
  <c r="G180" s="1"/>
  <c r="A176"/>
  <c r="B177"/>
  <c r="F180" l="1"/>
  <c r="F181" s="1"/>
  <c r="D180"/>
  <c r="K181"/>
  <c r="L181"/>
  <c r="I180"/>
  <c r="N179"/>
  <c r="H180"/>
  <c r="A177"/>
  <c r="B178"/>
  <c r="E181" l="1"/>
  <c r="L182"/>
  <c r="D181"/>
  <c r="H181"/>
  <c r="J181"/>
  <c r="K182" s="1"/>
  <c r="I181"/>
  <c r="N180"/>
  <c r="G181"/>
  <c r="A178"/>
  <c r="B179"/>
  <c r="E182" l="1"/>
  <c r="D182"/>
  <c r="D183" s="1"/>
  <c r="F182"/>
  <c r="L183"/>
  <c r="J182"/>
  <c r="K183" s="1"/>
  <c r="I182"/>
  <c r="G182"/>
  <c r="F183" s="1"/>
  <c r="N181"/>
  <c r="H182"/>
  <c r="A179"/>
  <c r="B180"/>
  <c r="L184" l="1"/>
  <c r="E183"/>
  <c r="D184" s="1"/>
  <c r="J183"/>
  <c r="H183"/>
  <c r="I183"/>
  <c r="N182"/>
  <c r="G183"/>
  <c r="F184" s="1"/>
  <c r="K184"/>
  <c r="L185" s="1"/>
  <c r="A180"/>
  <c r="B181"/>
  <c r="E184" l="1"/>
  <c r="D185"/>
  <c r="E185"/>
  <c r="J184"/>
  <c r="I184"/>
  <c r="G184"/>
  <c r="F185" s="1"/>
  <c r="H184"/>
  <c r="N183"/>
  <c r="A181"/>
  <c r="B182"/>
  <c r="G185" l="1"/>
  <c r="F186" s="1"/>
  <c r="D186"/>
  <c r="E186"/>
  <c r="J185"/>
  <c r="K185"/>
  <c r="L186" s="1"/>
  <c r="I185"/>
  <c r="N184"/>
  <c r="H185"/>
  <c r="A182"/>
  <c r="B183"/>
  <c r="E187" l="1"/>
  <c r="J186"/>
  <c r="D187"/>
  <c r="H186"/>
  <c r="K186"/>
  <c r="L187" s="1"/>
  <c r="G186"/>
  <c r="F187" s="1"/>
  <c r="I186"/>
  <c r="N185"/>
  <c r="A183"/>
  <c r="B184"/>
  <c r="D188" l="1"/>
  <c r="G187"/>
  <c r="F188" s="1"/>
  <c r="K187"/>
  <c r="L188" s="1"/>
  <c r="J187"/>
  <c r="I187"/>
  <c r="N186"/>
  <c r="H187"/>
  <c r="A184"/>
  <c r="B185"/>
  <c r="A185" s="1"/>
  <c r="E188" l="1"/>
  <c r="E189" s="1"/>
  <c r="J188"/>
  <c r="K188"/>
  <c r="I188"/>
  <c r="N187"/>
  <c r="H188"/>
  <c r="G188"/>
  <c r="F189" s="1"/>
  <c r="J189" l="1"/>
  <c r="K189"/>
  <c r="D189"/>
  <c r="D190" s="1"/>
  <c r="L189"/>
  <c r="L190" s="1"/>
  <c r="I189"/>
  <c r="G189"/>
  <c r="F190" s="1"/>
  <c r="E190"/>
  <c r="N188"/>
  <c r="H189"/>
  <c r="J190" l="1"/>
  <c r="E191"/>
  <c r="H190"/>
  <c r="K190"/>
  <c r="D191"/>
  <c r="I190"/>
  <c r="G190"/>
  <c r="F191" s="1"/>
  <c r="N189"/>
  <c r="J191" l="1"/>
  <c r="K191"/>
  <c r="E192"/>
  <c r="G191"/>
  <c r="D192"/>
  <c r="L191"/>
  <c r="L192" s="1"/>
  <c r="I191"/>
  <c r="H191"/>
  <c r="G192" s="1"/>
  <c r="D193"/>
  <c r="N190"/>
  <c r="J192" l="1"/>
  <c r="F192"/>
  <c r="F193" s="1"/>
  <c r="I192"/>
  <c r="K192"/>
  <c r="K193" s="1"/>
  <c r="H192"/>
  <c r="H193" s="1"/>
  <c r="J193"/>
  <c r="N191"/>
  <c r="E193" l="1"/>
  <c r="L193"/>
  <c r="L194" s="1"/>
  <c r="I193"/>
  <c r="J194" s="1"/>
  <c r="N192"/>
  <c r="G193"/>
  <c r="G194" s="1"/>
  <c r="E194" l="1"/>
  <c r="D194"/>
  <c r="F194"/>
  <c r="F195" s="1"/>
  <c r="K194"/>
  <c r="K195" s="1"/>
  <c r="I194"/>
  <c r="H194"/>
  <c r="N193"/>
  <c r="D195" l="1"/>
  <c r="E195"/>
  <c r="J195"/>
  <c r="L195"/>
  <c r="L196" s="1"/>
  <c r="I195"/>
  <c r="H195"/>
  <c r="N194"/>
  <c r="G195"/>
  <c r="G196" s="1"/>
  <c r="D196" l="1"/>
  <c r="K196"/>
  <c r="L197" s="1"/>
  <c r="F196"/>
  <c r="J196"/>
  <c r="K197" s="1"/>
  <c r="L198" s="1"/>
  <c r="E196"/>
  <c r="I196"/>
  <c r="N195"/>
  <c r="H196"/>
  <c r="F197" l="1"/>
  <c r="H197"/>
  <c r="E197"/>
  <c r="D197"/>
  <c r="J197"/>
  <c r="I197"/>
  <c r="G197"/>
  <c r="N196"/>
  <c r="F198" l="1"/>
  <c r="D198"/>
  <c r="E198"/>
  <c r="J198"/>
  <c r="K198"/>
  <c r="L199" s="1"/>
  <c r="I198"/>
  <c r="G198"/>
  <c r="N197"/>
  <c r="H198"/>
  <c r="D199" l="1"/>
  <c r="F199"/>
  <c r="K199"/>
  <c r="E199"/>
  <c r="L200"/>
  <c r="I199"/>
  <c r="H199"/>
  <c r="J199"/>
  <c r="D200"/>
  <c r="N198"/>
  <c r="K200"/>
  <c r="G199"/>
  <c r="J200" l="1"/>
  <c r="F200"/>
  <c r="E200"/>
  <c r="D201" s="1"/>
  <c r="L201"/>
  <c r="K201"/>
  <c r="G200"/>
  <c r="I200"/>
  <c r="J201" s="1"/>
  <c r="N199"/>
  <c r="H200"/>
  <c r="F201" l="1"/>
  <c r="L202"/>
  <c r="E201"/>
  <c r="K202"/>
  <c r="H201"/>
  <c r="I201"/>
  <c r="J202" s="1"/>
  <c r="N200"/>
  <c r="G201"/>
  <c r="F202" l="1"/>
  <c r="G202"/>
  <c r="L203"/>
  <c r="E202"/>
  <c r="D202"/>
  <c r="K203"/>
  <c r="I202"/>
  <c r="H202"/>
  <c r="N201"/>
  <c r="G203" l="1"/>
  <c r="L204"/>
  <c r="F203"/>
  <c r="E203"/>
  <c r="D203"/>
  <c r="H203"/>
  <c r="G204" s="1"/>
  <c r="J203"/>
  <c r="K204" s="1"/>
  <c r="L205" s="1"/>
  <c r="I203"/>
  <c r="I204" s="1"/>
  <c r="N202"/>
  <c r="E204" l="1"/>
  <c r="F204"/>
  <c r="F205" s="1"/>
  <c r="D204"/>
  <c r="D205" s="1"/>
  <c r="J204"/>
  <c r="J205" s="1"/>
  <c r="N203"/>
  <c r="H204"/>
  <c r="E205" l="1"/>
  <c r="E206" s="1"/>
  <c r="K205"/>
  <c r="I205"/>
  <c r="N204"/>
  <c r="H205"/>
  <c r="G205"/>
  <c r="F206" l="1"/>
  <c r="J206"/>
  <c r="D206"/>
  <c r="D207" s="1"/>
  <c r="K206"/>
  <c r="L206"/>
  <c r="I206"/>
  <c r="G206"/>
  <c r="F207" s="1"/>
  <c r="N205"/>
  <c r="H206"/>
  <c r="J207" l="1"/>
  <c r="L207"/>
  <c r="E207"/>
  <c r="K207"/>
  <c r="H207"/>
  <c r="L208"/>
  <c r="E208"/>
  <c r="I207"/>
  <c r="N206"/>
  <c r="G207"/>
  <c r="J208" l="1"/>
  <c r="K208"/>
  <c r="H208"/>
  <c r="F208"/>
  <c r="L209"/>
  <c r="D208"/>
  <c r="D209" s="1"/>
  <c r="G208"/>
  <c r="I208"/>
  <c r="K209"/>
  <c r="L210" s="1"/>
  <c r="N207"/>
  <c r="E209" l="1"/>
  <c r="I209"/>
  <c r="F209"/>
  <c r="J209"/>
  <c r="J210" s="1"/>
  <c r="G209"/>
  <c r="H209"/>
  <c r="I210" s="1"/>
  <c r="N208"/>
  <c r="K210"/>
  <c r="L211" s="1"/>
  <c r="F210" l="1"/>
  <c r="E210"/>
  <c r="D210"/>
  <c r="N209"/>
  <c r="H210"/>
  <c r="G210"/>
  <c r="K211"/>
  <c r="L212" s="1"/>
  <c r="F211" l="1"/>
  <c r="D211"/>
  <c r="E211"/>
  <c r="H211"/>
  <c r="I211"/>
  <c r="J211"/>
  <c r="N210"/>
  <c r="G211"/>
  <c r="F212" l="1"/>
  <c r="J212"/>
  <c r="E212"/>
  <c r="D212"/>
  <c r="D213" s="1"/>
  <c r="G212"/>
  <c r="F213" s="1"/>
  <c r="K212"/>
  <c r="L213" s="1"/>
  <c r="I212"/>
  <c r="N211"/>
  <c r="H212"/>
  <c r="E213" l="1"/>
  <c r="H213"/>
  <c r="K213"/>
  <c r="L214" s="1"/>
  <c r="E214"/>
  <c r="I213"/>
  <c r="J213"/>
  <c r="N212"/>
  <c r="G213"/>
  <c r="G214" s="1"/>
  <c r="F214" l="1"/>
  <c r="F215" s="1"/>
  <c r="D214"/>
  <c r="D215" s="1"/>
  <c r="K214"/>
  <c r="L215" s="1"/>
  <c r="I214"/>
  <c r="J214"/>
  <c r="N213"/>
  <c r="H214"/>
  <c r="H215" l="1"/>
  <c r="E215"/>
  <c r="E216" s="1"/>
  <c r="K215"/>
  <c r="L216" s="1"/>
  <c r="J215"/>
  <c r="I215"/>
  <c r="N214"/>
  <c r="G215"/>
  <c r="G216" s="1"/>
  <c r="D216"/>
  <c r="F216" l="1"/>
  <c r="F217" s="1"/>
  <c r="D217"/>
  <c r="K216"/>
  <c r="L217" s="1"/>
  <c r="I216"/>
  <c r="H216"/>
  <c r="J216"/>
  <c r="N215"/>
  <c r="E217" l="1"/>
  <c r="E218" s="1"/>
  <c r="J217"/>
  <c r="H217"/>
  <c r="K217"/>
  <c r="L218" s="1"/>
  <c r="I217"/>
  <c r="G217"/>
  <c r="N216"/>
  <c r="F218" l="1"/>
  <c r="D218"/>
  <c r="D219" s="1"/>
  <c r="J218"/>
  <c r="G218"/>
  <c r="F219" s="1"/>
  <c r="H218"/>
  <c r="K218"/>
  <c r="L219" s="1"/>
  <c r="I218"/>
  <c r="N217"/>
  <c r="J219" l="1"/>
  <c r="E219"/>
  <c r="K219"/>
  <c r="K220" s="1"/>
  <c r="I219"/>
  <c r="H219"/>
  <c r="N218"/>
  <c r="G219"/>
  <c r="G220" s="1"/>
  <c r="J220" l="1"/>
  <c r="F220"/>
  <c r="E220"/>
  <c r="D220"/>
  <c r="L220"/>
  <c r="L221" s="1"/>
  <c r="I220"/>
  <c r="J221" s="1"/>
  <c r="H220"/>
  <c r="N219"/>
  <c r="K221"/>
  <c r="L222" s="1"/>
  <c r="D221" l="1"/>
  <c r="F221"/>
  <c r="I221"/>
  <c r="J222" s="1"/>
  <c r="G221"/>
  <c r="E221"/>
  <c r="K222"/>
  <c r="L223" s="1"/>
  <c r="H221"/>
  <c r="N220"/>
  <c r="I222" l="1"/>
  <c r="F222"/>
  <c r="E222"/>
  <c r="D222"/>
  <c r="G222"/>
  <c r="N221"/>
  <c r="J223"/>
  <c r="H222"/>
  <c r="I223" l="1"/>
  <c r="F223"/>
  <c r="E223"/>
  <c r="D223"/>
  <c r="K223"/>
  <c r="H223"/>
  <c r="I224" s="1"/>
  <c r="G223"/>
  <c r="N222"/>
  <c r="F224" l="1"/>
  <c r="D224"/>
  <c r="E224"/>
  <c r="K224"/>
  <c r="L224"/>
  <c r="J224"/>
  <c r="N223"/>
  <c r="H224"/>
  <c r="G224"/>
  <c r="D225" l="1"/>
  <c r="F225"/>
  <c r="J225"/>
  <c r="L225"/>
  <c r="E225"/>
  <c r="D226" s="1"/>
  <c r="K225"/>
  <c r="I225"/>
  <c r="H225"/>
  <c r="G225"/>
  <c r="N224"/>
  <c r="F226" l="1"/>
  <c r="K226"/>
  <c r="E226"/>
  <c r="D227" s="1"/>
  <c r="L226"/>
  <c r="L227" s="1"/>
  <c r="I226"/>
  <c r="J226"/>
  <c r="H226"/>
  <c r="N225"/>
  <c r="G226"/>
  <c r="F227" l="1"/>
  <c r="E227"/>
  <c r="I227"/>
  <c r="J227"/>
  <c r="K227"/>
  <c r="D228"/>
  <c r="G227"/>
  <c r="N226"/>
  <c r="H227"/>
  <c r="F228" l="1"/>
  <c r="E228"/>
  <c r="K228"/>
  <c r="L228"/>
  <c r="H228"/>
  <c r="I228"/>
  <c r="J228"/>
  <c r="N227"/>
  <c r="G228"/>
  <c r="K229" l="1"/>
  <c r="F229"/>
  <c r="E229"/>
  <c r="D229"/>
  <c r="L229"/>
  <c r="L230" s="1"/>
  <c r="J229"/>
  <c r="G229"/>
  <c r="I229"/>
  <c r="N228"/>
  <c r="H229"/>
  <c r="F230" l="1"/>
  <c r="K230"/>
  <c r="L231" s="1"/>
  <c r="D230"/>
  <c r="E230"/>
  <c r="J230"/>
  <c r="H230"/>
  <c r="I230"/>
  <c r="N229"/>
  <c r="G230"/>
  <c r="E231" l="1"/>
  <c r="F231"/>
  <c r="K231"/>
  <c r="L232" s="1"/>
  <c r="I231"/>
  <c r="D231"/>
  <c r="D232" s="1"/>
  <c r="G231"/>
  <c r="F232" s="1"/>
  <c r="J231"/>
  <c r="N230"/>
  <c r="H231"/>
  <c r="H232" l="1"/>
  <c r="J232"/>
  <c r="E232"/>
  <c r="E233" s="1"/>
  <c r="K232"/>
  <c r="I232"/>
  <c r="I233" s="1"/>
  <c r="N231"/>
  <c r="G232"/>
  <c r="G233" s="1"/>
  <c r="D233" l="1"/>
  <c r="D234" s="1"/>
  <c r="F233"/>
  <c r="F234" s="1"/>
  <c r="K233"/>
  <c r="L233"/>
  <c r="H233"/>
  <c r="H234" s="1"/>
  <c r="J233"/>
  <c r="N232"/>
  <c r="J234" l="1"/>
  <c r="E234"/>
  <c r="E235" s="1"/>
  <c r="L234"/>
  <c r="K234"/>
  <c r="I234"/>
  <c r="D235"/>
  <c r="G234"/>
  <c r="G235" s="1"/>
  <c r="N233"/>
  <c r="J235" l="1"/>
  <c r="F235"/>
  <c r="F236" s="1"/>
  <c r="L235"/>
  <c r="D236"/>
  <c r="K235"/>
  <c r="L236" s="1"/>
  <c r="I235"/>
  <c r="H235"/>
  <c r="N234"/>
  <c r="K236" l="1"/>
  <c r="L237" s="1"/>
  <c r="E236"/>
  <c r="E237" s="1"/>
  <c r="J236"/>
  <c r="K237" s="1"/>
  <c r="H236"/>
  <c r="I236"/>
  <c r="G236"/>
  <c r="N235"/>
  <c r="F237" l="1"/>
  <c r="D237"/>
  <c r="D238" s="1"/>
  <c r="L238"/>
  <c r="I237"/>
  <c r="J237"/>
  <c r="G237"/>
  <c r="H237"/>
  <c r="N236"/>
  <c r="E238" l="1"/>
  <c r="F238"/>
  <c r="J238"/>
  <c r="K238"/>
  <c r="I238"/>
  <c r="G238"/>
  <c r="H238"/>
  <c r="D239"/>
  <c r="N237"/>
  <c r="E239" l="1"/>
  <c r="F239"/>
  <c r="E240" s="1"/>
  <c r="K239"/>
  <c r="L239"/>
  <c r="J239"/>
  <c r="I239"/>
  <c r="H239"/>
  <c r="N238"/>
  <c r="D240"/>
  <c r="G239"/>
  <c r="K240" l="1"/>
  <c r="F240"/>
  <c r="E241" s="1"/>
  <c r="J240"/>
  <c r="G240"/>
  <c r="L240"/>
  <c r="L241" s="1"/>
  <c r="I240"/>
  <c r="N239"/>
  <c r="H240"/>
  <c r="D241"/>
  <c r="F241" l="1"/>
  <c r="J241"/>
  <c r="G241"/>
  <c r="D242"/>
  <c r="K241"/>
  <c r="L242" s="1"/>
  <c r="I241"/>
  <c r="N240"/>
  <c r="H241"/>
  <c r="H242" l="1"/>
  <c r="F242"/>
  <c r="J242"/>
  <c r="E242"/>
  <c r="E243" s="1"/>
  <c r="K242"/>
  <c r="K243" s="1"/>
  <c r="I242"/>
  <c r="N241"/>
  <c r="G242"/>
  <c r="G243" s="1"/>
  <c r="D243" l="1"/>
  <c r="F243"/>
  <c r="F244" s="1"/>
  <c r="J243"/>
  <c r="L243"/>
  <c r="L244" s="1"/>
  <c r="D244"/>
  <c r="H243"/>
  <c r="I243"/>
  <c r="J244" s="1"/>
  <c r="N242"/>
  <c r="K244" l="1"/>
  <c r="L245" s="1"/>
  <c r="E244"/>
  <c r="E245" s="1"/>
  <c r="G244"/>
  <c r="I244"/>
  <c r="J245" s="1"/>
  <c r="N243"/>
  <c r="H244"/>
  <c r="H245" l="1"/>
  <c r="D245"/>
  <c r="F245"/>
  <c r="D246"/>
  <c r="K245"/>
  <c r="E246"/>
  <c r="I245"/>
  <c r="I246" s="1"/>
  <c r="N244"/>
  <c r="G245"/>
  <c r="F246" s="1"/>
  <c r="K246" l="1"/>
  <c r="L246"/>
  <c r="J246"/>
  <c r="G246"/>
  <c r="F247" s="1"/>
  <c r="J247"/>
  <c r="H246"/>
  <c r="H247" s="1"/>
  <c r="N245"/>
  <c r="E247"/>
  <c r="D247"/>
  <c r="D248" l="1"/>
  <c r="L247"/>
  <c r="K247"/>
  <c r="I247"/>
  <c r="I248" s="1"/>
  <c r="G247"/>
  <c r="F248" s="1"/>
  <c r="N246"/>
  <c r="E248" l="1"/>
  <c r="E249" s="1"/>
  <c r="K248"/>
  <c r="J248"/>
  <c r="L248"/>
  <c r="L249" s="1"/>
  <c r="H248"/>
  <c r="N247"/>
  <c r="G248"/>
  <c r="F249" s="1"/>
  <c r="J249" l="1"/>
  <c r="D249"/>
  <c r="D250" s="1"/>
  <c r="I249"/>
  <c r="K249"/>
  <c r="G249"/>
  <c r="F250" s="1"/>
  <c r="N248"/>
  <c r="H249"/>
  <c r="E250" l="1"/>
  <c r="K250"/>
  <c r="J250"/>
  <c r="L250"/>
  <c r="L251" s="1"/>
  <c r="D251"/>
  <c r="E251"/>
  <c r="I250"/>
  <c r="N249"/>
  <c r="H250"/>
  <c r="G250"/>
  <c r="F251" s="1"/>
  <c r="J251" l="1"/>
  <c r="K251"/>
  <c r="G251"/>
  <c r="I251"/>
  <c r="N251"/>
  <c r="N250"/>
  <c r="H251"/>
</calcChain>
</file>

<file path=xl/comments1.xml><?xml version="1.0" encoding="utf-8"?>
<comments xmlns="http://schemas.openxmlformats.org/spreadsheetml/2006/main">
  <authors>
    <author>Saanja</author>
  </authors>
  <commentList>
    <comment ref="B93" authorId="0">
      <text>
        <r>
          <rPr>
            <b/>
            <sz val="9"/>
            <color indexed="81"/>
            <rFont val="Tahoma"/>
            <family val="2"/>
          </rPr>
          <t>Saanja:</t>
        </r>
        <r>
          <rPr>
            <sz val="9"/>
            <color indexed="81"/>
            <rFont val="Tahoma"/>
            <family val="2"/>
          </rPr>
          <t xml:space="preserve">
promena malog q posle tri dana 
</t>
        </r>
      </text>
    </comment>
    <comment ref="B146" authorId="0">
      <text>
        <r>
          <rPr>
            <b/>
            <sz val="9"/>
            <color indexed="81"/>
            <rFont val="Tahoma"/>
            <family val="2"/>
          </rPr>
          <t>Saanja:</t>
        </r>
        <r>
          <rPr>
            <sz val="9"/>
            <color indexed="81"/>
            <rFont val="Tahoma"/>
            <family val="2"/>
          </rPr>
          <t xml:space="preserve">
nema malog q, kisa se ispadala. Odavde polako pocinje H da se smanjuje I vraca na pocetnu vrednost
</t>
        </r>
      </text>
    </comment>
  </commentList>
</comments>
</file>

<file path=xl/sharedStrings.xml><?xml version="1.0" encoding="utf-8"?>
<sst xmlns="http://schemas.openxmlformats.org/spreadsheetml/2006/main" count="28" uniqueCount="23">
  <si>
    <t>α=</t>
  </si>
  <si>
    <t>K=</t>
  </si>
  <si>
    <t>s=</t>
  </si>
  <si>
    <t>T=</t>
  </si>
  <si>
    <t>H0(m)=</t>
  </si>
  <si>
    <t>L(m)=</t>
  </si>
  <si>
    <t>Δx(m)=</t>
  </si>
  <si>
    <t>Δt=</t>
  </si>
  <si>
    <t>s</t>
  </si>
  <si>
    <t>kisa:</t>
  </si>
  <si>
    <t>q1=</t>
  </si>
  <si>
    <t>q2=</t>
  </si>
  <si>
    <t>Qgran (l/s)</t>
  </si>
  <si>
    <r>
      <t>w</t>
    </r>
    <r>
      <rPr>
        <vertAlign val="subscript"/>
        <sz val="11"/>
        <color theme="1"/>
        <rFont val="Calibri"/>
        <family val="2"/>
        <scheme val="minor"/>
      </rPr>
      <t>kise</t>
    </r>
    <r>
      <rPr>
        <sz val="11"/>
        <color theme="1"/>
        <rFont val="Calibri"/>
        <family val="2"/>
        <scheme val="minor"/>
      </rPr>
      <t>(mm)=</t>
    </r>
  </si>
  <si>
    <t>za 2 dana: P(mm)=</t>
  </si>
  <si>
    <t>t(s)</t>
  </si>
  <si>
    <t>PRESEK</t>
  </si>
  <si>
    <t>za 4 dana: P(mm)=</t>
  </si>
  <si>
    <t>t(dan)</t>
  </si>
  <si>
    <t>t(6dana)=</t>
  </si>
  <si>
    <t>m/s</t>
  </si>
  <si>
    <t>t1(2 dana)=</t>
  </si>
  <si>
    <t>t2(4 dana)=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</si>
</sst>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0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2" borderId="0" xfId="0" applyFill="1" applyBorder="1"/>
    <xf numFmtId="165" fontId="0" fillId="0" borderId="0" xfId="0" applyNumberFormat="1"/>
    <xf numFmtId="2" fontId="0" fillId="0" borderId="0" xfId="0" applyNumberFormat="1"/>
    <xf numFmtId="2" fontId="0" fillId="0" borderId="17" xfId="0" applyNumberFormat="1" applyBorder="1"/>
    <xf numFmtId="2" fontId="0" fillId="0" borderId="7" xfId="0" applyNumberFormat="1" applyBorder="1"/>
    <xf numFmtId="2" fontId="0" fillId="0" borderId="0" xfId="0" applyNumberFormat="1" applyBorder="1"/>
    <xf numFmtId="1" fontId="0" fillId="3" borderId="7" xfId="0" applyNumberFormat="1" applyFill="1" applyBorder="1"/>
    <xf numFmtId="1" fontId="0" fillId="3" borderId="18" xfId="0" applyNumberFormat="1" applyFill="1" applyBorder="1"/>
    <xf numFmtId="1" fontId="0" fillId="3" borderId="19" xfId="0" applyNumberFormat="1" applyFill="1" applyBorder="1"/>
    <xf numFmtId="1" fontId="0" fillId="0" borderId="7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Linija nivoa za 5. i 9. dan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0716543039160614"/>
          <c:y val="7.7061281221713435E-2"/>
          <c:w val="0.81120404438720506"/>
          <c:h val="0.84713471447472177"/>
        </c:manualLayout>
      </c:layout>
      <c:scatterChart>
        <c:scatterStyle val="smoothMarker"/>
        <c:ser>
          <c:idx val="0"/>
          <c:order val="0"/>
          <c:tx>
            <c:v>H5dan</c:v>
          </c:tx>
          <c:xVal>
            <c:numRef>
              <c:f>Sheet1!$C$10:$M$10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Sheet1!$B$131:$M$131</c:f>
              <c:numCache>
                <c:formatCode>General</c:formatCode>
                <c:ptCount val="12"/>
                <c:pt idx="0">
                  <c:v>432000</c:v>
                </c:pt>
                <c:pt idx="1">
                  <c:v>15</c:v>
                </c:pt>
                <c:pt idx="2" formatCode="0.00">
                  <c:v>15.167726920712536</c:v>
                </c:pt>
                <c:pt idx="3" formatCode="0.00">
                  <c:v>15.298313019334765</c:v>
                </c:pt>
                <c:pt idx="4" formatCode="0.00">
                  <c:v>15.391664670017578</c:v>
                </c:pt>
                <c:pt idx="5" formatCode="0.00">
                  <c:v>15.447707570866459</c:v>
                </c:pt>
                <c:pt idx="6" formatCode="0.00">
                  <c:v>15.466394017128602</c:v>
                </c:pt>
                <c:pt idx="7" formatCode="0.00">
                  <c:v>15.447707570866459</c:v>
                </c:pt>
                <c:pt idx="8" formatCode="0.00">
                  <c:v>15.391664670017578</c:v>
                </c:pt>
                <c:pt idx="9" formatCode="0.00">
                  <c:v>15.298313019334765</c:v>
                </c:pt>
                <c:pt idx="10" formatCode="0.00">
                  <c:v>15.167726920712536</c:v>
                </c:pt>
                <c:pt idx="11">
                  <c:v>15</c:v>
                </c:pt>
              </c:numCache>
            </c:numRef>
          </c:yVal>
          <c:smooth val="1"/>
        </c:ser>
        <c:ser>
          <c:idx val="1"/>
          <c:order val="1"/>
          <c:tx>
            <c:v>H9dan</c:v>
          </c:tx>
          <c:xVal>
            <c:numRef>
              <c:f>Sheet1!$C$10:$M$10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Sheet1!$B$227:$M$227</c:f>
              <c:numCache>
                <c:formatCode>General</c:formatCode>
                <c:ptCount val="12"/>
                <c:pt idx="0">
                  <c:v>777600</c:v>
                </c:pt>
                <c:pt idx="1">
                  <c:v>15</c:v>
                </c:pt>
                <c:pt idx="2" formatCode="0.00">
                  <c:v>15.080528557923589</c:v>
                </c:pt>
                <c:pt idx="3" formatCode="0.00">
                  <c:v>15.160787628960255</c:v>
                </c:pt>
                <c:pt idx="4" formatCode="0.00">
                  <c:v>15.240534190029402</c:v>
                </c:pt>
                <c:pt idx="5" formatCode="0.00">
                  <c:v>15.319575522905238</c:v>
                </c:pt>
                <c:pt idx="6" formatCode="0.00">
                  <c:v>15.360751041782351</c:v>
                </c:pt>
                <c:pt idx="7" formatCode="0.00">
                  <c:v>15.364018408907862</c:v>
                </c:pt>
                <c:pt idx="8" formatCode="0.00">
                  <c:v>15.329420557306456</c:v>
                </c:pt>
                <c:pt idx="9" formatCode="0.00">
                  <c:v>15.257081403644717</c:v>
                </c:pt>
                <c:pt idx="10" formatCode="0.00">
                  <c:v>15.147193666148437</c:v>
                </c:pt>
                <c:pt idx="11">
                  <c:v>15</c:v>
                </c:pt>
              </c:numCache>
            </c:numRef>
          </c:yVal>
          <c:smooth val="1"/>
        </c:ser>
        <c:axId val="66533248"/>
        <c:axId val="66539904"/>
      </c:scatterChart>
      <c:valAx>
        <c:axId val="66533248"/>
        <c:scaling>
          <c:orientation val="minMax"/>
          <c:max val="12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Presek</a:t>
                </a:r>
              </a:p>
            </c:rich>
          </c:tx>
          <c:layout/>
        </c:title>
        <c:numFmt formatCode="General" sourceLinked="1"/>
        <c:tickLblPos val="nextTo"/>
        <c:crossAx val="66539904"/>
        <c:crosses val="autoZero"/>
        <c:crossBetween val="midCat"/>
        <c:majorUnit val="1"/>
      </c:valAx>
      <c:valAx>
        <c:axId val="66539904"/>
        <c:scaling>
          <c:orientation val="minMax"/>
          <c:min val="15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 (m)</a:t>
                </a:r>
              </a:p>
            </c:rich>
          </c:tx>
          <c:layout/>
        </c:title>
        <c:numFmt formatCode="General" sourceLinked="1"/>
        <c:tickLblPos val="nextTo"/>
        <c:crossAx val="6653324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Promena nivoa u toku 10 dana od pocetka kise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0453330876255416"/>
          <c:y val="7.9083753274971483E-2"/>
          <c:w val="0.85557346789991651"/>
          <c:h val="0.80424811496049664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Sheet1!$B$11:$B$251</c:f>
              <c:numCache>
                <c:formatCode>General</c:formatCode>
                <c:ptCount val="241"/>
                <c:pt idx="0">
                  <c:v>0</c:v>
                </c:pt>
                <c:pt idx="1">
                  <c:v>3600</c:v>
                </c:pt>
                <c:pt idx="2">
                  <c:v>7200</c:v>
                </c:pt>
                <c:pt idx="3">
                  <c:v>10800</c:v>
                </c:pt>
                <c:pt idx="4">
                  <c:v>14400</c:v>
                </c:pt>
                <c:pt idx="5">
                  <c:v>18000</c:v>
                </c:pt>
                <c:pt idx="6">
                  <c:v>21600</c:v>
                </c:pt>
                <c:pt idx="7">
                  <c:v>25200</c:v>
                </c:pt>
                <c:pt idx="8">
                  <c:v>28800</c:v>
                </c:pt>
                <c:pt idx="9">
                  <c:v>32400</c:v>
                </c:pt>
                <c:pt idx="10">
                  <c:v>36000</c:v>
                </c:pt>
                <c:pt idx="11">
                  <c:v>39600</c:v>
                </c:pt>
                <c:pt idx="12">
                  <c:v>43200</c:v>
                </c:pt>
                <c:pt idx="13">
                  <c:v>46800</c:v>
                </c:pt>
                <c:pt idx="14">
                  <c:v>50400</c:v>
                </c:pt>
                <c:pt idx="15">
                  <c:v>54000</c:v>
                </c:pt>
                <c:pt idx="16">
                  <c:v>57600</c:v>
                </c:pt>
                <c:pt idx="17">
                  <c:v>61200</c:v>
                </c:pt>
                <c:pt idx="18">
                  <c:v>64800</c:v>
                </c:pt>
                <c:pt idx="19">
                  <c:v>68400</c:v>
                </c:pt>
                <c:pt idx="20">
                  <c:v>72000</c:v>
                </c:pt>
                <c:pt idx="21">
                  <c:v>75600</c:v>
                </c:pt>
                <c:pt idx="22">
                  <c:v>79200</c:v>
                </c:pt>
                <c:pt idx="23">
                  <c:v>82800</c:v>
                </c:pt>
                <c:pt idx="24">
                  <c:v>86400</c:v>
                </c:pt>
                <c:pt idx="25">
                  <c:v>90000</c:v>
                </c:pt>
                <c:pt idx="26">
                  <c:v>93600</c:v>
                </c:pt>
                <c:pt idx="27">
                  <c:v>97200</c:v>
                </c:pt>
                <c:pt idx="28">
                  <c:v>100800</c:v>
                </c:pt>
                <c:pt idx="29">
                  <c:v>104400</c:v>
                </c:pt>
                <c:pt idx="30">
                  <c:v>108000</c:v>
                </c:pt>
                <c:pt idx="31">
                  <c:v>111600</c:v>
                </c:pt>
                <c:pt idx="32">
                  <c:v>115200</c:v>
                </c:pt>
                <c:pt idx="33">
                  <c:v>118800</c:v>
                </c:pt>
                <c:pt idx="34">
                  <c:v>122400</c:v>
                </c:pt>
                <c:pt idx="35">
                  <c:v>126000</c:v>
                </c:pt>
                <c:pt idx="36">
                  <c:v>129600</c:v>
                </c:pt>
                <c:pt idx="37">
                  <c:v>133200</c:v>
                </c:pt>
                <c:pt idx="38">
                  <c:v>136800</c:v>
                </c:pt>
                <c:pt idx="39">
                  <c:v>140400</c:v>
                </c:pt>
                <c:pt idx="40">
                  <c:v>144000</c:v>
                </c:pt>
                <c:pt idx="41">
                  <c:v>147600</c:v>
                </c:pt>
                <c:pt idx="42">
                  <c:v>151200</c:v>
                </c:pt>
                <c:pt idx="43">
                  <c:v>154800</c:v>
                </c:pt>
                <c:pt idx="44">
                  <c:v>158400</c:v>
                </c:pt>
                <c:pt idx="45">
                  <c:v>162000</c:v>
                </c:pt>
                <c:pt idx="46">
                  <c:v>165600</c:v>
                </c:pt>
                <c:pt idx="47">
                  <c:v>169200</c:v>
                </c:pt>
                <c:pt idx="48">
                  <c:v>172800</c:v>
                </c:pt>
                <c:pt idx="49">
                  <c:v>176400</c:v>
                </c:pt>
                <c:pt idx="50">
                  <c:v>180000</c:v>
                </c:pt>
                <c:pt idx="51">
                  <c:v>183600</c:v>
                </c:pt>
                <c:pt idx="52">
                  <c:v>187200</c:v>
                </c:pt>
                <c:pt idx="53">
                  <c:v>190800</c:v>
                </c:pt>
                <c:pt idx="54">
                  <c:v>194400</c:v>
                </c:pt>
                <c:pt idx="55">
                  <c:v>198000</c:v>
                </c:pt>
                <c:pt idx="56">
                  <c:v>201600</c:v>
                </c:pt>
                <c:pt idx="57">
                  <c:v>205200</c:v>
                </c:pt>
                <c:pt idx="58">
                  <c:v>208800</c:v>
                </c:pt>
                <c:pt idx="59">
                  <c:v>212400</c:v>
                </c:pt>
                <c:pt idx="60">
                  <c:v>216000</c:v>
                </c:pt>
                <c:pt idx="61">
                  <c:v>219600</c:v>
                </c:pt>
                <c:pt idx="62">
                  <c:v>223200</c:v>
                </c:pt>
                <c:pt idx="63">
                  <c:v>226800</c:v>
                </c:pt>
                <c:pt idx="64">
                  <c:v>230400</c:v>
                </c:pt>
                <c:pt idx="65">
                  <c:v>234000</c:v>
                </c:pt>
                <c:pt idx="66">
                  <c:v>237600</c:v>
                </c:pt>
                <c:pt idx="67">
                  <c:v>241200</c:v>
                </c:pt>
                <c:pt idx="68">
                  <c:v>244800</c:v>
                </c:pt>
                <c:pt idx="69">
                  <c:v>248400</c:v>
                </c:pt>
                <c:pt idx="70">
                  <c:v>252000</c:v>
                </c:pt>
                <c:pt idx="71">
                  <c:v>255600</c:v>
                </c:pt>
                <c:pt idx="72">
                  <c:v>259200</c:v>
                </c:pt>
                <c:pt idx="73">
                  <c:v>262800</c:v>
                </c:pt>
                <c:pt idx="74">
                  <c:v>266400</c:v>
                </c:pt>
                <c:pt idx="75">
                  <c:v>270000</c:v>
                </c:pt>
                <c:pt idx="76">
                  <c:v>273600</c:v>
                </c:pt>
                <c:pt idx="77">
                  <c:v>277200</c:v>
                </c:pt>
                <c:pt idx="78">
                  <c:v>280800</c:v>
                </c:pt>
                <c:pt idx="79">
                  <c:v>284400</c:v>
                </c:pt>
                <c:pt idx="80">
                  <c:v>288000</c:v>
                </c:pt>
                <c:pt idx="81">
                  <c:v>291600</c:v>
                </c:pt>
                <c:pt idx="82">
                  <c:v>295200</c:v>
                </c:pt>
                <c:pt idx="83">
                  <c:v>298800</c:v>
                </c:pt>
                <c:pt idx="84">
                  <c:v>302400</c:v>
                </c:pt>
                <c:pt idx="85">
                  <c:v>306000</c:v>
                </c:pt>
                <c:pt idx="86">
                  <c:v>309600</c:v>
                </c:pt>
                <c:pt idx="87">
                  <c:v>313200</c:v>
                </c:pt>
                <c:pt idx="88">
                  <c:v>316800</c:v>
                </c:pt>
                <c:pt idx="89">
                  <c:v>320400</c:v>
                </c:pt>
                <c:pt idx="90">
                  <c:v>324000</c:v>
                </c:pt>
                <c:pt idx="91">
                  <c:v>327600</c:v>
                </c:pt>
                <c:pt idx="92">
                  <c:v>331200</c:v>
                </c:pt>
                <c:pt idx="93">
                  <c:v>334800</c:v>
                </c:pt>
                <c:pt idx="94">
                  <c:v>338400</c:v>
                </c:pt>
                <c:pt idx="95">
                  <c:v>342000</c:v>
                </c:pt>
                <c:pt idx="96">
                  <c:v>345600</c:v>
                </c:pt>
                <c:pt idx="97">
                  <c:v>349200</c:v>
                </c:pt>
                <c:pt idx="98">
                  <c:v>352800</c:v>
                </c:pt>
                <c:pt idx="99">
                  <c:v>356400</c:v>
                </c:pt>
                <c:pt idx="100">
                  <c:v>360000</c:v>
                </c:pt>
                <c:pt idx="101">
                  <c:v>363600</c:v>
                </c:pt>
                <c:pt idx="102">
                  <c:v>367200</c:v>
                </c:pt>
                <c:pt idx="103">
                  <c:v>370800</c:v>
                </c:pt>
                <c:pt idx="104">
                  <c:v>374400</c:v>
                </c:pt>
                <c:pt idx="105">
                  <c:v>378000</c:v>
                </c:pt>
                <c:pt idx="106">
                  <c:v>381600</c:v>
                </c:pt>
                <c:pt idx="107">
                  <c:v>385200</c:v>
                </c:pt>
                <c:pt idx="108">
                  <c:v>388800</c:v>
                </c:pt>
                <c:pt idx="109">
                  <c:v>392400</c:v>
                </c:pt>
                <c:pt idx="110">
                  <c:v>396000</c:v>
                </c:pt>
                <c:pt idx="111">
                  <c:v>399600</c:v>
                </c:pt>
                <c:pt idx="112">
                  <c:v>403200</c:v>
                </c:pt>
                <c:pt idx="113">
                  <c:v>406800</c:v>
                </c:pt>
                <c:pt idx="114">
                  <c:v>410400</c:v>
                </c:pt>
                <c:pt idx="115">
                  <c:v>414000</c:v>
                </c:pt>
                <c:pt idx="116">
                  <c:v>417600</c:v>
                </c:pt>
                <c:pt idx="117">
                  <c:v>421200</c:v>
                </c:pt>
                <c:pt idx="118">
                  <c:v>424800</c:v>
                </c:pt>
                <c:pt idx="119">
                  <c:v>428400</c:v>
                </c:pt>
                <c:pt idx="120">
                  <c:v>432000</c:v>
                </c:pt>
                <c:pt idx="121">
                  <c:v>435600</c:v>
                </c:pt>
                <c:pt idx="122">
                  <c:v>439200</c:v>
                </c:pt>
                <c:pt idx="123">
                  <c:v>442800</c:v>
                </c:pt>
                <c:pt idx="124">
                  <c:v>446400</c:v>
                </c:pt>
                <c:pt idx="125">
                  <c:v>450000</c:v>
                </c:pt>
                <c:pt idx="126">
                  <c:v>453600</c:v>
                </c:pt>
                <c:pt idx="127">
                  <c:v>457200</c:v>
                </c:pt>
                <c:pt idx="128">
                  <c:v>460800</c:v>
                </c:pt>
                <c:pt idx="129">
                  <c:v>464400</c:v>
                </c:pt>
                <c:pt idx="130">
                  <c:v>468000</c:v>
                </c:pt>
                <c:pt idx="131">
                  <c:v>471600</c:v>
                </c:pt>
                <c:pt idx="132">
                  <c:v>475200</c:v>
                </c:pt>
                <c:pt idx="133">
                  <c:v>478800</c:v>
                </c:pt>
                <c:pt idx="134">
                  <c:v>482400</c:v>
                </c:pt>
                <c:pt idx="135">
                  <c:v>486000</c:v>
                </c:pt>
                <c:pt idx="136">
                  <c:v>489600</c:v>
                </c:pt>
                <c:pt idx="137">
                  <c:v>493200</c:v>
                </c:pt>
                <c:pt idx="138">
                  <c:v>496800</c:v>
                </c:pt>
                <c:pt idx="139">
                  <c:v>500400</c:v>
                </c:pt>
                <c:pt idx="140">
                  <c:v>504000</c:v>
                </c:pt>
                <c:pt idx="141">
                  <c:v>507600</c:v>
                </c:pt>
                <c:pt idx="142">
                  <c:v>511200</c:v>
                </c:pt>
                <c:pt idx="143">
                  <c:v>514800</c:v>
                </c:pt>
                <c:pt idx="144">
                  <c:v>518400</c:v>
                </c:pt>
                <c:pt idx="145">
                  <c:v>522000</c:v>
                </c:pt>
                <c:pt idx="146">
                  <c:v>525600</c:v>
                </c:pt>
                <c:pt idx="147">
                  <c:v>529200</c:v>
                </c:pt>
                <c:pt idx="148">
                  <c:v>532800</c:v>
                </c:pt>
                <c:pt idx="149">
                  <c:v>536400</c:v>
                </c:pt>
                <c:pt idx="150">
                  <c:v>540000</c:v>
                </c:pt>
                <c:pt idx="151">
                  <c:v>543600</c:v>
                </c:pt>
                <c:pt idx="152">
                  <c:v>547200</c:v>
                </c:pt>
                <c:pt idx="153">
                  <c:v>550800</c:v>
                </c:pt>
                <c:pt idx="154">
                  <c:v>554400</c:v>
                </c:pt>
                <c:pt idx="155">
                  <c:v>558000</c:v>
                </c:pt>
                <c:pt idx="156">
                  <c:v>561600</c:v>
                </c:pt>
                <c:pt idx="157">
                  <c:v>565200</c:v>
                </c:pt>
                <c:pt idx="158">
                  <c:v>568800</c:v>
                </c:pt>
                <c:pt idx="159">
                  <c:v>572400</c:v>
                </c:pt>
                <c:pt idx="160">
                  <c:v>576000</c:v>
                </c:pt>
                <c:pt idx="161">
                  <c:v>579600</c:v>
                </c:pt>
                <c:pt idx="162">
                  <c:v>583200</c:v>
                </c:pt>
                <c:pt idx="163">
                  <c:v>586800</c:v>
                </c:pt>
                <c:pt idx="164">
                  <c:v>590400</c:v>
                </c:pt>
                <c:pt idx="165">
                  <c:v>594000</c:v>
                </c:pt>
                <c:pt idx="166">
                  <c:v>597600</c:v>
                </c:pt>
                <c:pt idx="167">
                  <c:v>601200</c:v>
                </c:pt>
                <c:pt idx="168">
                  <c:v>604800</c:v>
                </c:pt>
                <c:pt idx="169">
                  <c:v>608400</c:v>
                </c:pt>
                <c:pt idx="170">
                  <c:v>612000</c:v>
                </c:pt>
                <c:pt idx="171">
                  <c:v>615600</c:v>
                </c:pt>
                <c:pt idx="172">
                  <c:v>619200</c:v>
                </c:pt>
                <c:pt idx="173">
                  <c:v>622800</c:v>
                </c:pt>
                <c:pt idx="174">
                  <c:v>626400</c:v>
                </c:pt>
                <c:pt idx="175">
                  <c:v>630000</c:v>
                </c:pt>
                <c:pt idx="176">
                  <c:v>633600</c:v>
                </c:pt>
                <c:pt idx="177">
                  <c:v>637200</c:v>
                </c:pt>
                <c:pt idx="178">
                  <c:v>640800</c:v>
                </c:pt>
                <c:pt idx="179">
                  <c:v>644400</c:v>
                </c:pt>
                <c:pt idx="180">
                  <c:v>648000</c:v>
                </c:pt>
                <c:pt idx="181">
                  <c:v>651600</c:v>
                </c:pt>
                <c:pt idx="182">
                  <c:v>655200</c:v>
                </c:pt>
                <c:pt idx="183">
                  <c:v>658800</c:v>
                </c:pt>
                <c:pt idx="184">
                  <c:v>662400</c:v>
                </c:pt>
                <c:pt idx="185">
                  <c:v>666000</c:v>
                </c:pt>
                <c:pt idx="186">
                  <c:v>669600</c:v>
                </c:pt>
                <c:pt idx="187">
                  <c:v>673200</c:v>
                </c:pt>
                <c:pt idx="188">
                  <c:v>676800</c:v>
                </c:pt>
                <c:pt idx="189">
                  <c:v>680400</c:v>
                </c:pt>
                <c:pt idx="190">
                  <c:v>684000</c:v>
                </c:pt>
                <c:pt idx="191">
                  <c:v>687600</c:v>
                </c:pt>
                <c:pt idx="192">
                  <c:v>691200</c:v>
                </c:pt>
                <c:pt idx="193">
                  <c:v>694800</c:v>
                </c:pt>
                <c:pt idx="194">
                  <c:v>698400</c:v>
                </c:pt>
                <c:pt idx="195">
                  <c:v>702000</c:v>
                </c:pt>
                <c:pt idx="196">
                  <c:v>705600</c:v>
                </c:pt>
                <c:pt idx="197">
                  <c:v>709200</c:v>
                </c:pt>
                <c:pt idx="198">
                  <c:v>712800</c:v>
                </c:pt>
                <c:pt idx="199">
                  <c:v>716400</c:v>
                </c:pt>
                <c:pt idx="200">
                  <c:v>720000</c:v>
                </c:pt>
                <c:pt idx="201">
                  <c:v>723600</c:v>
                </c:pt>
                <c:pt idx="202">
                  <c:v>727200</c:v>
                </c:pt>
                <c:pt idx="203">
                  <c:v>730800</c:v>
                </c:pt>
                <c:pt idx="204">
                  <c:v>734400</c:v>
                </c:pt>
                <c:pt idx="205">
                  <c:v>738000</c:v>
                </c:pt>
                <c:pt idx="206">
                  <c:v>741600</c:v>
                </c:pt>
                <c:pt idx="207">
                  <c:v>745200</c:v>
                </c:pt>
                <c:pt idx="208">
                  <c:v>748800</c:v>
                </c:pt>
                <c:pt idx="209">
                  <c:v>752400</c:v>
                </c:pt>
                <c:pt idx="210">
                  <c:v>756000</c:v>
                </c:pt>
                <c:pt idx="211">
                  <c:v>759600</c:v>
                </c:pt>
                <c:pt idx="212">
                  <c:v>763200</c:v>
                </c:pt>
                <c:pt idx="213">
                  <c:v>766800</c:v>
                </c:pt>
                <c:pt idx="214">
                  <c:v>770400</c:v>
                </c:pt>
                <c:pt idx="215">
                  <c:v>774000</c:v>
                </c:pt>
                <c:pt idx="216">
                  <c:v>777600</c:v>
                </c:pt>
                <c:pt idx="217">
                  <c:v>781200</c:v>
                </c:pt>
                <c:pt idx="218">
                  <c:v>784800</c:v>
                </c:pt>
                <c:pt idx="219">
                  <c:v>788400</c:v>
                </c:pt>
                <c:pt idx="220">
                  <c:v>792000</c:v>
                </c:pt>
                <c:pt idx="221">
                  <c:v>795600</c:v>
                </c:pt>
                <c:pt idx="222">
                  <c:v>799200</c:v>
                </c:pt>
                <c:pt idx="223">
                  <c:v>802800</c:v>
                </c:pt>
                <c:pt idx="224">
                  <c:v>806400</c:v>
                </c:pt>
                <c:pt idx="225">
                  <c:v>810000</c:v>
                </c:pt>
                <c:pt idx="226">
                  <c:v>813600</c:v>
                </c:pt>
                <c:pt idx="227">
                  <c:v>817200</c:v>
                </c:pt>
                <c:pt idx="228">
                  <c:v>820800</c:v>
                </c:pt>
                <c:pt idx="229">
                  <c:v>824400</c:v>
                </c:pt>
                <c:pt idx="230">
                  <c:v>828000</c:v>
                </c:pt>
                <c:pt idx="231">
                  <c:v>831600</c:v>
                </c:pt>
                <c:pt idx="232">
                  <c:v>835200</c:v>
                </c:pt>
                <c:pt idx="233">
                  <c:v>838800</c:v>
                </c:pt>
                <c:pt idx="234">
                  <c:v>842400</c:v>
                </c:pt>
                <c:pt idx="235">
                  <c:v>846000</c:v>
                </c:pt>
                <c:pt idx="236">
                  <c:v>849600</c:v>
                </c:pt>
                <c:pt idx="237">
                  <c:v>853200</c:v>
                </c:pt>
                <c:pt idx="238">
                  <c:v>856800</c:v>
                </c:pt>
                <c:pt idx="239">
                  <c:v>860400</c:v>
                </c:pt>
                <c:pt idx="240">
                  <c:v>864000</c:v>
                </c:pt>
              </c:numCache>
            </c:numRef>
          </c:xVal>
          <c:yVal>
            <c:numRef>
              <c:f>Sheet1!$H$11:$H$251</c:f>
              <c:numCache>
                <c:formatCode>0.00</c:formatCode>
                <c:ptCount val="241"/>
                <c:pt idx="0" formatCode="General">
                  <c:v>15</c:v>
                </c:pt>
                <c:pt idx="1">
                  <c:v>15.017777777777777</c:v>
                </c:pt>
                <c:pt idx="2">
                  <c:v>15.035555555555554</c:v>
                </c:pt>
                <c:pt idx="3">
                  <c:v>15.053333333333331</c:v>
                </c:pt>
                <c:pt idx="4">
                  <c:v>15.071111111111108</c:v>
                </c:pt>
                <c:pt idx="5">
                  <c:v>15.088888888888885</c:v>
                </c:pt>
                <c:pt idx="6">
                  <c:v>15.106451675818661</c:v>
                </c:pt>
                <c:pt idx="7">
                  <c:v>15.123713475561239</c:v>
                </c:pt>
                <c:pt idx="8">
                  <c:v>15.140583131997063</c:v>
                </c:pt>
                <c:pt idx="9">
                  <c:v>15.157014551088325</c:v>
                </c:pt>
                <c:pt idx="10">
                  <c:v>15.172975425730312</c:v>
                </c:pt>
                <c:pt idx="11">
                  <c:v>15.188450793341541</c:v>
                </c:pt>
                <c:pt idx="12">
                  <c:v>15.203434688311104</c:v>
                </c:pt>
                <c:pt idx="13">
                  <c:v>15.217928545782982</c:v>
                </c:pt>
                <c:pt idx="14">
                  <c:v>15.231938320749073</c:v>
                </c:pt>
                <c:pt idx="15">
                  <c:v>15.245473172893469</c:v>
                </c:pt>
                <c:pt idx="16">
                  <c:v>15.258544260131101</c:v>
                </c:pt>
                <c:pt idx="17">
                  <c:v>15.271164012057721</c:v>
                </c:pt>
                <c:pt idx="18">
                  <c:v>15.28334557784696</c:v>
                </c:pt>
                <c:pt idx="19">
                  <c:v>15.29510246267858</c:v>
                </c:pt>
                <c:pt idx="20">
                  <c:v>15.30644826984782</c:v>
                </c:pt>
                <c:pt idx="21">
                  <c:v>15.317396527815188</c:v>
                </c:pt>
                <c:pt idx="22">
                  <c:v>15.327960572425468</c:v>
                </c:pt>
                <c:pt idx="23">
                  <c:v>15.338153469514143</c:v>
                </c:pt>
                <c:pt idx="24">
                  <c:v>15.347987965024201</c:v>
                </c:pt>
                <c:pt idx="25">
                  <c:v>15.357476454591348</c:v>
                </c:pt>
                <c:pt idx="26">
                  <c:v>15.366630966540662</c:v>
                </c:pt>
                <c:pt idx="27">
                  <c:v>15.375463154206097</c:v>
                </c:pt>
                <c:pt idx="28">
                  <c:v>15.383984294636413</c:v>
                </c:pt>
                <c:pt idx="29">
                  <c:v>15.392205291654928</c:v>
                </c:pt>
                <c:pt idx="30">
                  <c:v>15.400136681837967</c:v>
                </c:pt>
                <c:pt idx="31">
                  <c:v>15.407788642412106</c:v>
                </c:pt>
                <c:pt idx="32">
                  <c:v>15.415171000370107</c:v>
                </c:pt>
                <c:pt idx="33">
                  <c:v>15.42229324231849</c:v>
                </c:pt>
                <c:pt idx="34">
                  <c:v>15.429164524718392</c:v>
                </c:pt>
                <c:pt idx="35">
                  <c:v>15.43579368428616</c:v>
                </c:pt>
                <c:pt idx="36">
                  <c:v>15.442189248393539</c:v>
                </c:pt>
                <c:pt idx="37">
                  <c:v>15.448359445358797</c:v>
                </c:pt>
                <c:pt idx="38">
                  <c:v>15.454312214556232</c:v>
                </c:pt>
                <c:pt idx="39">
                  <c:v>15.460055216296736</c:v>
                </c:pt>
                <c:pt idx="40">
                  <c:v>15.465595841449689</c:v>
                </c:pt>
                <c:pt idx="41">
                  <c:v>15.470941220788738</c:v>
                </c:pt>
                <c:pt idx="42">
                  <c:v>15.476098234052511</c:v>
                </c:pt>
                <c:pt idx="43">
                  <c:v>15.481073518717157</c:v>
                </c:pt>
                <c:pt idx="44">
                  <c:v>15.485873478481638</c:v>
                </c:pt>
                <c:pt idx="45">
                  <c:v>15.490504291469417</c:v>
                </c:pt>
                <c:pt idx="46">
                  <c:v>15.494971918151922</c:v>
                </c:pt>
                <c:pt idx="47">
                  <c:v>15.499282109000424</c:v>
                </c:pt>
                <c:pt idx="48">
                  <c:v>15.50344041187361</c:v>
                </c:pt>
                <c:pt idx="49">
                  <c:v>15.503007734704159</c:v>
                </c:pt>
                <c:pt idx="50">
                  <c:v>15.502433685714424</c:v>
                </c:pt>
                <c:pt idx="51">
                  <c:v>15.501723246724801</c:v>
                </c:pt>
                <c:pt idx="52">
                  <c:v>15.500881224007133</c:v>
                </c:pt>
                <c:pt idx="53">
                  <c:v>15.499912254468732</c:v>
                </c:pt>
                <c:pt idx="54">
                  <c:v>15.498874559331139</c:v>
                </c:pt>
                <c:pt idx="55">
                  <c:v>15.497793953547866</c:v>
                </c:pt>
                <c:pt idx="56">
                  <c:v>15.496697389931086</c:v>
                </c:pt>
                <c:pt idx="57">
                  <c:v>15.495600409044989</c:v>
                </c:pt>
                <c:pt idx="58">
                  <c:v>15.49451496316315</c:v>
                </c:pt>
                <c:pt idx="59">
                  <c:v>15.493448531859114</c:v>
                </c:pt>
                <c:pt idx="60">
                  <c:v>15.492406213706978</c:v>
                </c:pt>
                <c:pt idx="61">
                  <c:v>15.491391129978204</c:v>
                </c:pt>
                <c:pt idx="62">
                  <c:v>15.490405149347673</c:v>
                </c:pt>
                <c:pt idx="63">
                  <c:v>15.489449221004111</c:v>
                </c:pt>
                <c:pt idx="64">
                  <c:v>15.488523680434655</c:v>
                </c:pt>
                <c:pt idx="65">
                  <c:v>15.487628435084678</c:v>
                </c:pt>
                <c:pt idx="66">
                  <c:v>15.486763106264108</c:v>
                </c:pt>
                <c:pt idx="67">
                  <c:v>15.485927123784206</c:v>
                </c:pt>
                <c:pt idx="68">
                  <c:v>15.48511979404215</c:v>
                </c:pt>
                <c:pt idx="69">
                  <c:v>15.484340346743226</c:v>
                </c:pt>
                <c:pt idx="70">
                  <c:v>15.483587967707914</c:v>
                </c:pt>
                <c:pt idx="71">
                  <c:v>15.48286182146367</c:v>
                </c:pt>
                <c:pt idx="72">
                  <c:v>15.482161066844805</c:v>
                </c:pt>
                <c:pt idx="73">
                  <c:v>15.481484867614993</c:v>
                </c:pt>
                <c:pt idx="74">
                  <c:v>15.480832399630554</c:v>
                </c:pt>
                <c:pt idx="75">
                  <c:v>15.480202855570381</c:v>
                </c:pt>
                <c:pt idx="76">
                  <c:v>15.479595447970246</c:v>
                </c:pt>
                <c:pt idx="77">
                  <c:v>15.479009411073129</c:v>
                </c:pt>
                <c:pt idx="78">
                  <c:v>15.478444001857708</c:v>
                </c:pt>
                <c:pt idx="79">
                  <c:v>15.477898500498243</c:v>
                </c:pt>
                <c:pt idx="80">
                  <c:v>15.477372210434</c:v>
                </c:pt>
                <c:pt idx="81">
                  <c:v>15.47686445817302</c:v>
                </c:pt>
                <c:pt idx="82">
                  <c:v>15.476374592917715</c:v>
                </c:pt>
                <c:pt idx="83">
                  <c:v>15.475901986073515</c:v>
                </c:pt>
                <c:pt idx="84">
                  <c:v>15.475446030683294</c:v>
                </c:pt>
                <c:pt idx="85">
                  <c:v>15.475006140817374</c:v>
                </c:pt>
                <c:pt idx="86">
                  <c:v>15.474581750939768</c:v>
                </c:pt>
                <c:pt idx="87">
                  <c:v>15.474172315264918</c:v>
                </c:pt>
                <c:pt idx="88">
                  <c:v>15.473777307114739</c:v>
                </c:pt>
                <c:pt idx="89">
                  <c:v>15.473396218282568</c:v>
                </c:pt>
                <c:pt idx="90">
                  <c:v>15.473028558408469</c:v>
                </c:pt>
                <c:pt idx="91">
                  <c:v>15.472673854368754</c:v>
                </c:pt>
                <c:pt idx="92">
                  <c:v>15.472331649681577</c:v>
                </c:pt>
                <c:pt idx="93">
                  <c:v>15.472001503929585</c:v>
                </c:pt>
                <c:pt idx="94">
                  <c:v>15.471682992200238</c:v>
                </c:pt>
                <c:pt idx="95">
                  <c:v>15.471375704543936</c:v>
                </c:pt>
                <c:pt idx="96">
                  <c:v>15.471079245449911</c:v>
                </c:pt>
                <c:pt idx="97">
                  <c:v>15.470793233339631</c:v>
                </c:pt>
                <c:pt idx="98">
                  <c:v>15.47051730007742</c:v>
                </c:pt>
                <c:pt idx="99">
                  <c:v>15.470251090497834</c:v>
                </c:pt>
                <c:pt idx="100">
                  <c:v>15.469994261949374</c:v>
                </c:pt>
                <c:pt idx="101">
                  <c:v>15.469746483854053</c:v>
                </c:pt>
                <c:pt idx="102">
                  <c:v>15.469507437282315</c:v>
                </c:pt>
                <c:pt idx="103">
                  <c:v>15.469276814542823</c:v>
                </c:pt>
                <c:pt idx="104">
                  <c:v>15.46905431878662</c:v>
                </c:pt>
                <c:pt idx="105">
                  <c:v>15.468839663625186</c:v>
                </c:pt>
                <c:pt idx="106">
                  <c:v>15.468632572761909</c:v>
                </c:pt>
                <c:pt idx="107">
                  <c:v>15.468432779636524</c:v>
                </c:pt>
                <c:pt idx="108">
                  <c:v>15.468240027082061</c:v>
                </c:pt>
                <c:pt idx="109">
                  <c:v>15.468054066993847</c:v>
                </c:pt>
                <c:pt idx="110">
                  <c:v>15.467874660010205</c:v>
                </c:pt>
                <c:pt idx="111">
                  <c:v>15.46770157520435</c:v>
                </c:pt>
                <c:pt idx="112">
                  <c:v>15.467534589787173</c:v>
                </c:pt>
                <c:pt idx="113">
                  <c:v>15.467373488820481</c:v>
                </c:pt>
                <c:pt idx="114">
                  <c:v>15.467218064940344</c:v>
                </c:pt>
                <c:pt idx="115">
                  <c:v>15.467068118090177</c:v>
                </c:pt>
                <c:pt idx="116">
                  <c:v>15.466923455263251</c:v>
                </c:pt>
                <c:pt idx="117">
                  <c:v>15.466783890254252</c:v>
                </c:pt>
                <c:pt idx="118">
                  <c:v>15.46664924341961</c:v>
                </c:pt>
                <c:pt idx="119">
                  <c:v>15.46651934144627</c:v>
                </c:pt>
                <c:pt idx="120">
                  <c:v>15.466394017128602</c:v>
                </c:pt>
                <c:pt idx="121">
                  <c:v>15.466273109153192</c:v>
                </c:pt>
                <c:pt idx="122">
                  <c:v>15.466156461891197</c:v>
                </c:pt>
                <c:pt idx="123">
                  <c:v>15.46604392519802</c:v>
                </c:pt>
                <c:pt idx="124">
                  <c:v>15.465935354220063</c:v>
                </c:pt>
                <c:pt idx="125">
                  <c:v>15.465830609208268</c:v>
                </c:pt>
                <c:pt idx="126">
                  <c:v>15.46572955533823</c:v>
                </c:pt>
                <c:pt idx="127">
                  <c:v>15.46563206253667</c:v>
                </c:pt>
                <c:pt idx="128">
                  <c:v>15.465538005313999</c:v>
                </c:pt>
                <c:pt idx="129">
                  <c:v>15.46544726260279</c:v>
                </c:pt>
                <c:pt idx="130">
                  <c:v>15.465359717601954</c:v>
                </c:pt>
                <c:pt idx="131">
                  <c:v>15.46527525762639</c:v>
                </c:pt>
                <c:pt idx="132">
                  <c:v>15.465193773961941</c:v>
                </c:pt>
                <c:pt idx="133">
                  <c:v>15.465115161725461</c:v>
                </c:pt>
                <c:pt idx="134">
                  <c:v>15.465039319729817</c:v>
                </c:pt>
                <c:pt idx="135">
                  <c:v>15.464966150353638</c:v>
                </c:pt>
                <c:pt idx="136">
                  <c:v>15.464895559415661</c:v>
                </c:pt>
                <c:pt idx="137">
                  <c:v>15.464827456053508</c:v>
                </c:pt>
                <c:pt idx="138">
                  <c:v>15.464761752606728</c:v>
                </c:pt>
                <c:pt idx="139">
                  <c:v>15.464698364503963</c:v>
                </c:pt>
                <c:pt idx="140">
                  <c:v>15.464637210154093</c:v>
                </c:pt>
                <c:pt idx="141">
                  <c:v>15.464578210841209</c:v>
                </c:pt>
                <c:pt idx="142">
                  <c:v>15.464521290623301</c:v>
                </c:pt>
                <c:pt idx="143">
                  <c:v>15.464466376234496</c:v>
                </c:pt>
                <c:pt idx="144">
                  <c:v>15.464413396990768</c:v>
                </c:pt>
                <c:pt idx="145">
                  <c:v>15.451028951365606</c:v>
                </c:pt>
                <c:pt idx="146">
                  <c:v>15.450979640235587</c:v>
                </c:pt>
                <c:pt idx="147">
                  <c:v>15.45093206679568</c:v>
                </c:pt>
                <c:pt idx="148">
                  <c:v>15.449158169810888</c:v>
                </c:pt>
                <c:pt idx="149">
                  <c:v>15.44704029020409</c:v>
                </c:pt>
                <c:pt idx="150">
                  <c:v>15.444529489316006</c:v>
                </c:pt>
                <c:pt idx="151">
                  <c:v>15.441876225158229</c:v>
                </c:pt>
                <c:pt idx="152">
                  <c:v>15.43912361891371</c:v>
                </c:pt>
                <c:pt idx="153">
                  <c:v>15.436346954673157</c:v>
                </c:pt>
                <c:pt idx="154">
                  <c:v>15.43357779275958</c:v>
                </c:pt>
                <c:pt idx="155">
                  <c:v>15.430844975641778</c:v>
                </c:pt>
                <c:pt idx="156">
                  <c:v>15.428164521529844</c:v>
                </c:pt>
                <c:pt idx="157">
                  <c:v>15.425547995255531</c:v>
                </c:pt>
                <c:pt idx="158">
                  <c:v>15.423002059706203</c:v>
                </c:pt>
                <c:pt idx="159">
                  <c:v>15.420530702141411</c:v>
                </c:pt>
                <c:pt idx="160">
                  <c:v>15.418135763714577</c:v>
                </c:pt>
                <c:pt idx="161">
                  <c:v>15.415817727988024</c:v>
                </c:pt>
                <c:pt idx="162">
                  <c:v>15.413576104992076</c:v>
                </c:pt>
                <c:pt idx="163">
                  <c:v>15.411409768665305</c:v>
                </c:pt>
                <c:pt idx="164">
                  <c:v>15.409317165403436</c:v>
                </c:pt>
                <c:pt idx="165">
                  <c:v>15.407296470947868</c:v>
                </c:pt>
                <c:pt idx="166">
                  <c:v>15.405345695225986</c:v>
                </c:pt>
                <c:pt idx="167">
                  <c:v>15.403462757003009</c:v>
                </c:pt>
                <c:pt idx="168">
                  <c:v>15.401645534755856</c:v>
                </c:pt>
                <c:pt idx="169">
                  <c:v>15.3998919019021</c:v>
                </c:pt>
                <c:pt idx="170">
                  <c:v>15.398199750634282</c:v>
                </c:pt>
                <c:pt idx="171">
                  <c:v>15.396567007941417</c:v>
                </c:pt>
                <c:pt idx="172">
                  <c:v>15.394991646094997</c:v>
                </c:pt>
                <c:pt idx="173">
                  <c:v>15.393471689297217</c:v>
                </c:pt>
                <c:pt idx="174">
                  <c:v>15.392005217644991</c:v>
                </c:pt>
                <c:pt idx="175">
                  <c:v>15.390590369235921</c:v>
                </c:pt>
                <c:pt idx="176">
                  <c:v>15.389225340989915</c:v>
                </c:pt>
                <c:pt idx="177">
                  <c:v>15.387908388591569</c:v>
                </c:pt>
                <c:pt idx="178">
                  <c:v>15.386637825836397</c:v>
                </c:pt>
                <c:pt idx="179">
                  <c:v>15.385412023579557</c:v>
                </c:pt>
                <c:pt idx="180">
                  <c:v>15.384229408425846</c:v>
                </c:pt>
                <c:pt idx="181">
                  <c:v>15.38308846125789</c:v>
                </c:pt>
                <c:pt idx="182">
                  <c:v>15.381987715669949</c:v>
                </c:pt>
                <c:pt idx="183">
                  <c:v>15.380925756354063</c:v>
                </c:pt>
                <c:pt idx="184">
                  <c:v>15.379901217470762</c:v>
                </c:pt>
                <c:pt idx="185">
                  <c:v>15.37891278102631</c:v>
                </c:pt>
                <c:pt idx="186">
                  <c:v>15.37795917527141</c:v>
                </c:pt>
                <c:pt idx="187">
                  <c:v>15.377039173131147</c:v>
                </c:pt>
                <c:pt idx="188">
                  <c:v>15.376151590672603</c:v>
                </c:pt>
                <c:pt idx="189">
                  <c:v>15.375295285614026</c:v>
                </c:pt>
                <c:pt idx="190">
                  <c:v>15.374469155877792</c:v>
                </c:pt>
                <c:pt idx="191">
                  <c:v>15.373672138188207</c:v>
                </c:pt>
                <c:pt idx="192">
                  <c:v>15.372903206714403</c:v>
                </c:pt>
                <c:pt idx="193">
                  <c:v>15.372161371758009</c:v>
                </c:pt>
                <c:pt idx="194">
                  <c:v>15.371445678484939</c:v>
                </c:pt>
                <c:pt idx="195">
                  <c:v>15.370755205700355</c:v>
                </c:pt>
                <c:pt idx="196">
                  <c:v>15.370089064665754</c:v>
                </c:pt>
                <c:pt idx="197">
                  <c:v>15.369446397956986</c:v>
                </c:pt>
                <c:pt idx="198">
                  <c:v>15.368826378362003</c:v>
                </c:pt>
                <c:pt idx="199">
                  <c:v>15.368228207817074</c:v>
                </c:pt>
                <c:pt idx="200">
                  <c:v>15.367651116380223</c:v>
                </c:pt>
                <c:pt idx="201">
                  <c:v>15.367094361240687</c:v>
                </c:pt>
                <c:pt idx="202">
                  <c:v>15.366557225763112</c:v>
                </c:pt>
                <c:pt idx="203">
                  <c:v>15.366039018565377</c:v>
                </c:pt>
                <c:pt idx="204">
                  <c:v>15.365539072628838</c:v>
                </c:pt>
                <c:pt idx="205">
                  <c:v>15.365056744439872</c:v>
                </c:pt>
                <c:pt idx="206">
                  <c:v>15.36459141316166</c:v>
                </c:pt>
                <c:pt idx="207">
                  <c:v>15.364142479835113</c:v>
                </c:pt>
                <c:pt idx="208">
                  <c:v>15.363709366607965</c:v>
                </c:pt>
                <c:pt idx="209">
                  <c:v>15.363291515991</c:v>
                </c:pt>
                <c:pt idx="210">
                  <c:v>15.362888390140494</c:v>
                </c:pt>
                <c:pt idx="211">
                  <c:v>15.362499470165936</c:v>
                </c:pt>
                <c:pt idx="212">
                  <c:v>15.362124255462135</c:v>
                </c:pt>
                <c:pt idx="213">
                  <c:v>15.361762263064863</c:v>
                </c:pt>
                <c:pt idx="214">
                  <c:v>15.36141302702921</c:v>
                </c:pt>
                <c:pt idx="215">
                  <c:v>15.361076097829834</c:v>
                </c:pt>
                <c:pt idx="216">
                  <c:v>15.360751041782351</c:v>
                </c:pt>
                <c:pt idx="217">
                  <c:v>15.360437440485107</c:v>
                </c:pt>
                <c:pt idx="218">
                  <c:v>15.360134890280637</c:v>
                </c:pt>
                <c:pt idx="219">
                  <c:v>15.359843001736078</c:v>
                </c:pt>
                <c:pt idx="220">
                  <c:v>15.359561399141914</c:v>
                </c:pt>
                <c:pt idx="221">
                  <c:v>15.359289720028368</c:v>
                </c:pt>
                <c:pt idx="222">
                  <c:v>15.359027614698851</c:v>
                </c:pt>
                <c:pt idx="223">
                  <c:v>15.358774745779838</c:v>
                </c:pt>
                <c:pt idx="224">
                  <c:v>15.358530787786611</c:v>
                </c:pt>
                <c:pt idx="225">
                  <c:v>15.358295426704311</c:v>
                </c:pt>
                <c:pt idx="226">
                  <c:v>15.358068359583742</c:v>
                </c:pt>
                <c:pt idx="227">
                  <c:v>15.357849294151434</c:v>
                </c:pt>
                <c:pt idx="228">
                  <c:v>15.357637948433423</c:v>
                </c:pt>
                <c:pt idx="229">
                  <c:v>15.357434050392321</c:v>
                </c:pt>
                <c:pt idx="230">
                  <c:v>15.357237337577143</c:v>
                </c:pt>
                <c:pt idx="231">
                  <c:v>15.357047556785501</c:v>
                </c:pt>
                <c:pt idx="232">
                  <c:v>15.356864463737677</c:v>
                </c:pt>
                <c:pt idx="233">
                  <c:v>15.356687822762208</c:v>
                </c:pt>
                <c:pt idx="234">
                  <c:v>15.356517406492527</c:v>
                </c:pt>
                <c:pt idx="235">
                  <c:v>15.356352995574305</c:v>
                </c:pt>
                <c:pt idx="236">
                  <c:v>15.356194378383114</c:v>
                </c:pt>
                <c:pt idx="237">
                  <c:v>15.356041350752019</c:v>
                </c:pt>
                <c:pt idx="238">
                  <c:v>15.35589371570879</c:v>
                </c:pt>
                <c:pt idx="239">
                  <c:v>15.355751283222361</c:v>
                </c:pt>
                <c:pt idx="240">
                  <c:v>15.355613869958228</c:v>
                </c:pt>
              </c:numCache>
            </c:numRef>
          </c:yVal>
          <c:smooth val="1"/>
        </c:ser>
        <c:axId val="66577152"/>
        <c:axId val="66579072"/>
      </c:scatterChart>
      <c:valAx>
        <c:axId val="66577152"/>
        <c:scaling>
          <c:orientation val="minMax"/>
          <c:max val="86400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(s)</a:t>
                </a:r>
              </a:p>
            </c:rich>
          </c:tx>
          <c:layout/>
        </c:title>
        <c:numFmt formatCode="General" sourceLinked="1"/>
        <c:tickLblPos val="nextTo"/>
        <c:crossAx val="66579072"/>
        <c:crosses val="autoZero"/>
        <c:crossBetween val="midCat"/>
        <c:majorUnit val="86400"/>
      </c:valAx>
      <c:valAx>
        <c:axId val="66579072"/>
        <c:scaling>
          <c:orientation val="minMax"/>
          <c:min val="15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 (m)</a:t>
                </a:r>
              </a:p>
            </c:rich>
          </c:tx>
          <c:layout/>
        </c:title>
        <c:numFmt formatCode="#,##0.00" sourceLinked="0"/>
        <c:tickLblPos val="nextTo"/>
        <c:crossAx val="66577152"/>
        <c:crosses val="autoZero"/>
        <c:crossBetween val="midCat"/>
      </c:valAx>
    </c:plotArea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Promena protoka na granici izdani u toku 10 dana od pocetka kise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4021319769524238E-2"/>
          <c:y val="9.9308473807553657E-2"/>
          <c:w val="0.89488382801655386"/>
          <c:h val="0.81679763367584945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Sheet1!$B$11:$B$251</c:f>
              <c:numCache>
                <c:formatCode>General</c:formatCode>
                <c:ptCount val="241"/>
                <c:pt idx="0">
                  <c:v>0</c:v>
                </c:pt>
                <c:pt idx="1">
                  <c:v>3600</c:v>
                </c:pt>
                <c:pt idx="2">
                  <c:v>7200</c:v>
                </c:pt>
                <c:pt idx="3">
                  <c:v>10800</c:v>
                </c:pt>
                <c:pt idx="4">
                  <c:v>14400</c:v>
                </c:pt>
                <c:pt idx="5">
                  <c:v>18000</c:v>
                </c:pt>
                <c:pt idx="6">
                  <c:v>21600</c:v>
                </c:pt>
                <c:pt idx="7">
                  <c:v>25200</c:v>
                </c:pt>
                <c:pt idx="8">
                  <c:v>28800</c:v>
                </c:pt>
                <c:pt idx="9">
                  <c:v>32400</c:v>
                </c:pt>
                <c:pt idx="10">
                  <c:v>36000</c:v>
                </c:pt>
                <c:pt idx="11">
                  <c:v>39600</c:v>
                </c:pt>
                <c:pt idx="12">
                  <c:v>43200</c:v>
                </c:pt>
                <c:pt idx="13">
                  <c:v>46800</c:v>
                </c:pt>
                <c:pt idx="14">
                  <c:v>50400</c:v>
                </c:pt>
                <c:pt idx="15">
                  <c:v>54000</c:v>
                </c:pt>
                <c:pt idx="16">
                  <c:v>57600</c:v>
                </c:pt>
                <c:pt idx="17">
                  <c:v>61200</c:v>
                </c:pt>
                <c:pt idx="18">
                  <c:v>64800</c:v>
                </c:pt>
                <c:pt idx="19">
                  <c:v>68400</c:v>
                </c:pt>
                <c:pt idx="20">
                  <c:v>72000</c:v>
                </c:pt>
                <c:pt idx="21">
                  <c:v>75600</c:v>
                </c:pt>
                <c:pt idx="22">
                  <c:v>79200</c:v>
                </c:pt>
                <c:pt idx="23">
                  <c:v>82800</c:v>
                </c:pt>
                <c:pt idx="24">
                  <c:v>86400</c:v>
                </c:pt>
                <c:pt idx="25">
                  <c:v>90000</c:v>
                </c:pt>
                <c:pt idx="26">
                  <c:v>93600</c:v>
                </c:pt>
                <c:pt idx="27">
                  <c:v>97200</c:v>
                </c:pt>
                <c:pt idx="28">
                  <c:v>100800</c:v>
                </c:pt>
                <c:pt idx="29">
                  <c:v>104400</c:v>
                </c:pt>
                <c:pt idx="30">
                  <c:v>108000</c:v>
                </c:pt>
                <c:pt idx="31">
                  <c:v>111600</c:v>
                </c:pt>
                <c:pt idx="32">
                  <c:v>115200</c:v>
                </c:pt>
                <c:pt idx="33">
                  <c:v>118800</c:v>
                </c:pt>
                <c:pt idx="34">
                  <c:v>122400</c:v>
                </c:pt>
                <c:pt idx="35">
                  <c:v>126000</c:v>
                </c:pt>
                <c:pt idx="36">
                  <c:v>129600</c:v>
                </c:pt>
                <c:pt idx="37">
                  <c:v>133200</c:v>
                </c:pt>
                <c:pt idx="38">
                  <c:v>136800</c:v>
                </c:pt>
                <c:pt idx="39">
                  <c:v>140400</c:v>
                </c:pt>
                <c:pt idx="40">
                  <c:v>144000</c:v>
                </c:pt>
                <c:pt idx="41">
                  <c:v>147600</c:v>
                </c:pt>
                <c:pt idx="42">
                  <c:v>151200</c:v>
                </c:pt>
                <c:pt idx="43">
                  <c:v>154800</c:v>
                </c:pt>
                <c:pt idx="44">
                  <c:v>158400</c:v>
                </c:pt>
                <c:pt idx="45">
                  <c:v>162000</c:v>
                </c:pt>
                <c:pt idx="46">
                  <c:v>165600</c:v>
                </c:pt>
                <c:pt idx="47">
                  <c:v>169200</c:v>
                </c:pt>
                <c:pt idx="48">
                  <c:v>172800</c:v>
                </c:pt>
                <c:pt idx="49">
                  <c:v>176400</c:v>
                </c:pt>
                <c:pt idx="50">
                  <c:v>180000</c:v>
                </c:pt>
                <c:pt idx="51">
                  <c:v>183600</c:v>
                </c:pt>
                <c:pt idx="52">
                  <c:v>187200</c:v>
                </c:pt>
                <c:pt idx="53">
                  <c:v>190800</c:v>
                </c:pt>
                <c:pt idx="54">
                  <c:v>194400</c:v>
                </c:pt>
                <c:pt idx="55">
                  <c:v>198000</c:v>
                </c:pt>
                <c:pt idx="56">
                  <c:v>201600</c:v>
                </c:pt>
                <c:pt idx="57">
                  <c:v>205200</c:v>
                </c:pt>
                <c:pt idx="58">
                  <c:v>208800</c:v>
                </c:pt>
                <c:pt idx="59">
                  <c:v>212400</c:v>
                </c:pt>
                <c:pt idx="60">
                  <c:v>216000</c:v>
                </c:pt>
                <c:pt idx="61">
                  <c:v>219600</c:v>
                </c:pt>
                <c:pt idx="62">
                  <c:v>223200</c:v>
                </c:pt>
                <c:pt idx="63">
                  <c:v>226800</c:v>
                </c:pt>
                <c:pt idx="64">
                  <c:v>230400</c:v>
                </c:pt>
                <c:pt idx="65">
                  <c:v>234000</c:v>
                </c:pt>
                <c:pt idx="66">
                  <c:v>237600</c:v>
                </c:pt>
                <c:pt idx="67">
                  <c:v>241200</c:v>
                </c:pt>
                <c:pt idx="68">
                  <c:v>244800</c:v>
                </c:pt>
                <c:pt idx="69">
                  <c:v>248400</c:v>
                </c:pt>
                <c:pt idx="70">
                  <c:v>252000</c:v>
                </c:pt>
                <c:pt idx="71">
                  <c:v>255600</c:v>
                </c:pt>
                <c:pt idx="72">
                  <c:v>259200</c:v>
                </c:pt>
                <c:pt idx="73">
                  <c:v>262800</c:v>
                </c:pt>
                <c:pt idx="74">
                  <c:v>266400</c:v>
                </c:pt>
                <c:pt idx="75">
                  <c:v>270000</c:v>
                </c:pt>
                <c:pt idx="76">
                  <c:v>273600</c:v>
                </c:pt>
                <c:pt idx="77">
                  <c:v>277200</c:v>
                </c:pt>
                <c:pt idx="78">
                  <c:v>280800</c:v>
                </c:pt>
                <c:pt idx="79">
                  <c:v>284400</c:v>
                </c:pt>
                <c:pt idx="80">
                  <c:v>288000</c:v>
                </c:pt>
                <c:pt idx="81">
                  <c:v>291600</c:v>
                </c:pt>
                <c:pt idx="82">
                  <c:v>295200</c:v>
                </c:pt>
                <c:pt idx="83">
                  <c:v>298800</c:v>
                </c:pt>
                <c:pt idx="84">
                  <c:v>302400</c:v>
                </c:pt>
                <c:pt idx="85">
                  <c:v>306000</c:v>
                </c:pt>
                <c:pt idx="86">
                  <c:v>309600</c:v>
                </c:pt>
                <c:pt idx="87">
                  <c:v>313200</c:v>
                </c:pt>
                <c:pt idx="88">
                  <c:v>316800</c:v>
                </c:pt>
                <c:pt idx="89">
                  <c:v>320400</c:v>
                </c:pt>
                <c:pt idx="90">
                  <c:v>324000</c:v>
                </c:pt>
                <c:pt idx="91">
                  <c:v>327600</c:v>
                </c:pt>
                <c:pt idx="92">
                  <c:v>331200</c:v>
                </c:pt>
                <c:pt idx="93">
                  <c:v>334800</c:v>
                </c:pt>
                <c:pt idx="94">
                  <c:v>338400</c:v>
                </c:pt>
                <c:pt idx="95">
                  <c:v>342000</c:v>
                </c:pt>
                <c:pt idx="96">
                  <c:v>345600</c:v>
                </c:pt>
                <c:pt idx="97">
                  <c:v>349200</c:v>
                </c:pt>
                <c:pt idx="98">
                  <c:v>352800</c:v>
                </c:pt>
                <c:pt idx="99">
                  <c:v>356400</c:v>
                </c:pt>
                <c:pt idx="100">
                  <c:v>360000</c:v>
                </c:pt>
                <c:pt idx="101">
                  <c:v>363600</c:v>
                </c:pt>
                <c:pt idx="102">
                  <c:v>367200</c:v>
                </c:pt>
                <c:pt idx="103">
                  <c:v>370800</c:v>
                </c:pt>
                <c:pt idx="104">
                  <c:v>374400</c:v>
                </c:pt>
                <c:pt idx="105">
                  <c:v>378000</c:v>
                </c:pt>
                <c:pt idx="106">
                  <c:v>381600</c:v>
                </c:pt>
                <c:pt idx="107">
                  <c:v>385200</c:v>
                </c:pt>
                <c:pt idx="108">
                  <c:v>388800</c:v>
                </c:pt>
                <c:pt idx="109">
                  <c:v>392400</c:v>
                </c:pt>
                <c:pt idx="110">
                  <c:v>396000</c:v>
                </c:pt>
                <c:pt idx="111">
                  <c:v>399600</c:v>
                </c:pt>
                <c:pt idx="112">
                  <c:v>403200</c:v>
                </c:pt>
                <c:pt idx="113">
                  <c:v>406800</c:v>
                </c:pt>
                <c:pt idx="114">
                  <c:v>410400</c:v>
                </c:pt>
                <c:pt idx="115">
                  <c:v>414000</c:v>
                </c:pt>
                <c:pt idx="116">
                  <c:v>417600</c:v>
                </c:pt>
                <c:pt idx="117">
                  <c:v>421200</c:v>
                </c:pt>
                <c:pt idx="118">
                  <c:v>424800</c:v>
                </c:pt>
                <c:pt idx="119">
                  <c:v>428400</c:v>
                </c:pt>
                <c:pt idx="120">
                  <c:v>432000</c:v>
                </c:pt>
                <c:pt idx="121">
                  <c:v>435600</c:v>
                </c:pt>
                <c:pt idx="122">
                  <c:v>439200</c:v>
                </c:pt>
                <c:pt idx="123">
                  <c:v>442800</c:v>
                </c:pt>
                <c:pt idx="124">
                  <c:v>446400</c:v>
                </c:pt>
                <c:pt idx="125">
                  <c:v>450000</c:v>
                </c:pt>
                <c:pt idx="126">
                  <c:v>453600</c:v>
                </c:pt>
                <c:pt idx="127">
                  <c:v>457200</c:v>
                </c:pt>
                <c:pt idx="128">
                  <c:v>460800</c:v>
                </c:pt>
                <c:pt idx="129">
                  <c:v>464400</c:v>
                </c:pt>
                <c:pt idx="130">
                  <c:v>468000</c:v>
                </c:pt>
                <c:pt idx="131">
                  <c:v>471600</c:v>
                </c:pt>
                <c:pt idx="132">
                  <c:v>475200</c:v>
                </c:pt>
                <c:pt idx="133">
                  <c:v>478800</c:v>
                </c:pt>
                <c:pt idx="134">
                  <c:v>482400</c:v>
                </c:pt>
                <c:pt idx="135">
                  <c:v>486000</c:v>
                </c:pt>
                <c:pt idx="136">
                  <c:v>489600</c:v>
                </c:pt>
                <c:pt idx="137">
                  <c:v>493200</c:v>
                </c:pt>
                <c:pt idx="138">
                  <c:v>496800</c:v>
                </c:pt>
                <c:pt idx="139">
                  <c:v>500400</c:v>
                </c:pt>
                <c:pt idx="140">
                  <c:v>504000</c:v>
                </c:pt>
                <c:pt idx="141">
                  <c:v>507600</c:v>
                </c:pt>
                <c:pt idx="142">
                  <c:v>511200</c:v>
                </c:pt>
                <c:pt idx="143">
                  <c:v>514800</c:v>
                </c:pt>
                <c:pt idx="144">
                  <c:v>518400</c:v>
                </c:pt>
                <c:pt idx="145">
                  <c:v>522000</c:v>
                </c:pt>
                <c:pt idx="146">
                  <c:v>525600</c:v>
                </c:pt>
                <c:pt idx="147">
                  <c:v>529200</c:v>
                </c:pt>
                <c:pt idx="148">
                  <c:v>532800</c:v>
                </c:pt>
                <c:pt idx="149">
                  <c:v>536400</c:v>
                </c:pt>
                <c:pt idx="150">
                  <c:v>540000</c:v>
                </c:pt>
                <c:pt idx="151">
                  <c:v>543600</c:v>
                </c:pt>
                <c:pt idx="152">
                  <c:v>547200</c:v>
                </c:pt>
                <c:pt idx="153">
                  <c:v>550800</c:v>
                </c:pt>
                <c:pt idx="154">
                  <c:v>554400</c:v>
                </c:pt>
                <c:pt idx="155">
                  <c:v>558000</c:v>
                </c:pt>
                <c:pt idx="156">
                  <c:v>561600</c:v>
                </c:pt>
                <c:pt idx="157">
                  <c:v>565200</c:v>
                </c:pt>
                <c:pt idx="158">
                  <c:v>568800</c:v>
                </c:pt>
                <c:pt idx="159">
                  <c:v>572400</c:v>
                </c:pt>
                <c:pt idx="160">
                  <c:v>576000</c:v>
                </c:pt>
                <c:pt idx="161">
                  <c:v>579600</c:v>
                </c:pt>
                <c:pt idx="162">
                  <c:v>583200</c:v>
                </c:pt>
                <c:pt idx="163">
                  <c:v>586800</c:v>
                </c:pt>
                <c:pt idx="164">
                  <c:v>590400</c:v>
                </c:pt>
                <c:pt idx="165">
                  <c:v>594000</c:v>
                </c:pt>
                <c:pt idx="166">
                  <c:v>597600</c:v>
                </c:pt>
                <c:pt idx="167">
                  <c:v>601200</c:v>
                </c:pt>
                <c:pt idx="168">
                  <c:v>604800</c:v>
                </c:pt>
                <c:pt idx="169">
                  <c:v>608400</c:v>
                </c:pt>
                <c:pt idx="170">
                  <c:v>612000</c:v>
                </c:pt>
                <c:pt idx="171">
                  <c:v>615600</c:v>
                </c:pt>
                <c:pt idx="172">
                  <c:v>619200</c:v>
                </c:pt>
                <c:pt idx="173">
                  <c:v>622800</c:v>
                </c:pt>
                <c:pt idx="174">
                  <c:v>626400</c:v>
                </c:pt>
                <c:pt idx="175">
                  <c:v>630000</c:v>
                </c:pt>
                <c:pt idx="176">
                  <c:v>633600</c:v>
                </c:pt>
                <c:pt idx="177">
                  <c:v>637200</c:v>
                </c:pt>
                <c:pt idx="178">
                  <c:v>640800</c:v>
                </c:pt>
                <c:pt idx="179">
                  <c:v>644400</c:v>
                </c:pt>
                <c:pt idx="180">
                  <c:v>648000</c:v>
                </c:pt>
                <c:pt idx="181">
                  <c:v>651600</c:v>
                </c:pt>
                <c:pt idx="182">
                  <c:v>655200</c:v>
                </c:pt>
                <c:pt idx="183">
                  <c:v>658800</c:v>
                </c:pt>
                <c:pt idx="184">
                  <c:v>662400</c:v>
                </c:pt>
                <c:pt idx="185">
                  <c:v>666000</c:v>
                </c:pt>
                <c:pt idx="186">
                  <c:v>669600</c:v>
                </c:pt>
                <c:pt idx="187">
                  <c:v>673200</c:v>
                </c:pt>
                <c:pt idx="188">
                  <c:v>676800</c:v>
                </c:pt>
                <c:pt idx="189">
                  <c:v>680400</c:v>
                </c:pt>
                <c:pt idx="190">
                  <c:v>684000</c:v>
                </c:pt>
                <c:pt idx="191">
                  <c:v>687600</c:v>
                </c:pt>
                <c:pt idx="192">
                  <c:v>691200</c:v>
                </c:pt>
                <c:pt idx="193">
                  <c:v>694800</c:v>
                </c:pt>
                <c:pt idx="194">
                  <c:v>698400</c:v>
                </c:pt>
                <c:pt idx="195">
                  <c:v>702000</c:v>
                </c:pt>
                <c:pt idx="196">
                  <c:v>705600</c:v>
                </c:pt>
                <c:pt idx="197">
                  <c:v>709200</c:v>
                </c:pt>
                <c:pt idx="198">
                  <c:v>712800</c:v>
                </c:pt>
                <c:pt idx="199">
                  <c:v>716400</c:v>
                </c:pt>
                <c:pt idx="200">
                  <c:v>720000</c:v>
                </c:pt>
                <c:pt idx="201">
                  <c:v>723600</c:v>
                </c:pt>
                <c:pt idx="202">
                  <c:v>727200</c:v>
                </c:pt>
                <c:pt idx="203">
                  <c:v>730800</c:v>
                </c:pt>
                <c:pt idx="204">
                  <c:v>734400</c:v>
                </c:pt>
                <c:pt idx="205">
                  <c:v>738000</c:v>
                </c:pt>
                <c:pt idx="206">
                  <c:v>741600</c:v>
                </c:pt>
                <c:pt idx="207">
                  <c:v>745200</c:v>
                </c:pt>
                <c:pt idx="208">
                  <c:v>748800</c:v>
                </c:pt>
                <c:pt idx="209">
                  <c:v>752400</c:v>
                </c:pt>
                <c:pt idx="210">
                  <c:v>756000</c:v>
                </c:pt>
                <c:pt idx="211">
                  <c:v>759600</c:v>
                </c:pt>
                <c:pt idx="212">
                  <c:v>763200</c:v>
                </c:pt>
                <c:pt idx="213">
                  <c:v>766800</c:v>
                </c:pt>
                <c:pt idx="214">
                  <c:v>770400</c:v>
                </c:pt>
                <c:pt idx="215">
                  <c:v>774000</c:v>
                </c:pt>
                <c:pt idx="216">
                  <c:v>777600</c:v>
                </c:pt>
                <c:pt idx="217">
                  <c:v>781200</c:v>
                </c:pt>
                <c:pt idx="218">
                  <c:v>784800</c:v>
                </c:pt>
                <c:pt idx="219">
                  <c:v>788400</c:v>
                </c:pt>
                <c:pt idx="220">
                  <c:v>792000</c:v>
                </c:pt>
                <c:pt idx="221">
                  <c:v>795600</c:v>
                </c:pt>
                <c:pt idx="222">
                  <c:v>799200</c:v>
                </c:pt>
                <c:pt idx="223">
                  <c:v>802800</c:v>
                </c:pt>
                <c:pt idx="224">
                  <c:v>806400</c:v>
                </c:pt>
                <c:pt idx="225">
                  <c:v>810000</c:v>
                </c:pt>
                <c:pt idx="226">
                  <c:v>813600</c:v>
                </c:pt>
                <c:pt idx="227">
                  <c:v>817200</c:v>
                </c:pt>
                <c:pt idx="228">
                  <c:v>820800</c:v>
                </c:pt>
                <c:pt idx="229">
                  <c:v>824400</c:v>
                </c:pt>
                <c:pt idx="230">
                  <c:v>828000</c:v>
                </c:pt>
                <c:pt idx="231">
                  <c:v>831600</c:v>
                </c:pt>
                <c:pt idx="232">
                  <c:v>835200</c:v>
                </c:pt>
                <c:pt idx="233">
                  <c:v>838800</c:v>
                </c:pt>
                <c:pt idx="234">
                  <c:v>842400</c:v>
                </c:pt>
                <c:pt idx="235">
                  <c:v>846000</c:v>
                </c:pt>
                <c:pt idx="236">
                  <c:v>849600</c:v>
                </c:pt>
                <c:pt idx="237">
                  <c:v>853200</c:v>
                </c:pt>
                <c:pt idx="238">
                  <c:v>856800</c:v>
                </c:pt>
                <c:pt idx="239">
                  <c:v>860400</c:v>
                </c:pt>
                <c:pt idx="240">
                  <c:v>864000</c:v>
                </c:pt>
              </c:numCache>
            </c:numRef>
          </c:xVal>
          <c:yVal>
            <c:numRef>
              <c:f>Sheet1!$N$11:$N$251</c:f>
              <c:numCache>
                <c:formatCode>0.000</c:formatCode>
                <c:ptCount val="241"/>
                <c:pt idx="0">
                  <c:v>0</c:v>
                </c:pt>
                <c:pt idx="1">
                  <c:v>3.9999999999998259E-2</c:v>
                </c:pt>
                <c:pt idx="2">
                  <c:v>6.5599999999998118E-2</c:v>
                </c:pt>
                <c:pt idx="3">
                  <c:v>8.7167999999997914E-2</c:v>
                </c:pt>
                <c:pt idx="4">
                  <c:v>0.10574079999999553</c:v>
                </c:pt>
                <c:pt idx="5">
                  <c:v>0.12242984959999424</c:v>
                </c:pt>
                <c:pt idx="6">
                  <c:v>0.13766878003199198</c:v>
                </c:pt>
                <c:pt idx="7">
                  <c:v>0.15179602935807202</c:v>
                </c:pt>
                <c:pt idx="8">
                  <c:v>0.16501868100975689</c:v>
                </c:pt>
                <c:pt idx="9">
                  <c:v>0.17749309395565938</c:v>
                </c:pt>
                <c:pt idx="10">
                  <c:v>0.18932866679562246</c:v>
                </c:pt>
                <c:pt idx="11">
                  <c:v>0.2006075644238505</c:v>
                </c:pt>
                <c:pt idx="12">
                  <c:v>0.21139068676856798</c:v>
                </c:pt>
                <c:pt idx="13">
                  <c:v>0.22172476089308546</c:v>
                </c:pt>
                <c:pt idx="14">
                  <c:v>0.23164608065963055</c:v>
                </c:pt>
                <c:pt idx="15">
                  <c:v>0.24118362414809491</c:v>
                </c:pt>
                <c:pt idx="16">
                  <c:v>0.25036104813694671</c:v>
                </c:pt>
                <c:pt idx="17">
                  <c:v>0.25919817482888519</c:v>
                </c:pt>
                <c:pt idx="18">
                  <c:v>0.26771200853958588</c:v>
                </c:pt>
                <c:pt idx="19">
                  <c:v>0.27591746775068282</c:v>
                </c:pt>
                <c:pt idx="20">
                  <c:v>0.28382789833482702</c:v>
                </c:pt>
                <c:pt idx="21">
                  <c:v>0.29145544029547699</c:v>
                </c:pt>
                <c:pt idx="22">
                  <c:v>0.29881128832824727</c:v>
                </c:pt>
                <c:pt idx="23">
                  <c:v>0.30590587882470066</c:v>
                </c:pt>
                <c:pt idx="24">
                  <c:v>0.31274902453121278</c:v>
                </c:pt>
                <c:pt idx="25">
                  <c:v>0.31935001248414752</c:v>
                </c:pt>
                <c:pt idx="26">
                  <c:v>0.3257176759268936</c:v>
                </c:pt>
                <c:pt idx="27">
                  <c:v>0.33186044785560842</c:v>
                </c:pt>
                <c:pt idx="28">
                  <c:v>0.33778640152835004</c:v>
                </c:pt>
                <c:pt idx="29">
                  <c:v>0.34350328171141475</c:v>
                </c:pt>
                <c:pt idx="30">
                  <c:v>0.34901852931270438</c:v>
                </c:pt>
                <c:pt idx="31">
                  <c:v>0.35433930127182389</c:v>
                </c:pt>
                <c:pt idx="32">
                  <c:v>0.35947248702393164</c:v>
                </c:pt>
                <c:pt idx="33">
                  <c:v>0.36442472246703073</c:v>
                </c:pt>
                <c:pt idx="34">
                  <c:v>0.36920240208942401</c:v>
                </c:pt>
                <c:pt idx="35">
                  <c:v>0.37381168972215301</c:v>
                </c:pt>
                <c:pt idx="36">
                  <c:v>0.37825852824611328</c:v>
                </c:pt>
                <c:pt idx="37">
                  <c:v>0.38254864848850945</c:v>
                </c:pt>
                <c:pt idx="38">
                  <c:v>0.38668757747623772</c:v>
                </c:pt>
                <c:pt idx="39">
                  <c:v>0.39068064616672554</c:v>
                </c:pt>
                <c:pt idx="40">
                  <c:v>0.39453299674336817</c:v>
                </c:pt>
                <c:pt idx="41">
                  <c:v>0.39824958953929374</c:v>
                </c:pt>
                <c:pt idx="42">
                  <c:v>0.40183520963656871</c:v>
                </c:pt>
                <c:pt idx="43">
                  <c:v>0.40529447317617873</c:v>
                </c:pt>
                <c:pt idx="44">
                  <c:v>0.40863183340580633</c:v>
                </c:pt>
                <c:pt idx="45">
                  <c:v>0.41185158648646247</c:v>
                </c:pt>
                <c:pt idx="46">
                  <c:v>0.41495787707480902</c:v>
                </c:pt>
                <c:pt idx="47">
                  <c:v>0.41795470369488585</c:v>
                </c:pt>
                <c:pt idx="48">
                  <c:v>0.42084592391080905</c:v>
                </c:pt>
                <c:pt idx="49">
                  <c:v>0.41363525931035111</c:v>
                </c:pt>
                <c:pt idx="50">
                  <c:v>0.40992630030804289</c:v>
                </c:pt>
                <c:pt idx="51">
                  <c:v>0.40713051077568307</c:v>
                </c:pt>
                <c:pt idx="52">
                  <c:v>0.40499203250724186</c:v>
                </c:pt>
                <c:pt idx="53">
                  <c:v>0.40323622712477553</c:v>
                </c:pt>
                <c:pt idx="54">
                  <c:v>0.40175779722342497</c:v>
                </c:pt>
                <c:pt idx="55">
                  <c:v>0.40047513407769664</c:v>
                </c:pt>
                <c:pt idx="56">
                  <c:v>0.39933936187071284</c:v>
                </c:pt>
                <c:pt idx="57">
                  <c:v>0.39831418387977013</c:v>
                </c:pt>
                <c:pt idx="58">
                  <c:v>0.39737494504866783</c:v>
                </c:pt>
                <c:pt idx="59">
                  <c:v>0.39650370379086564</c:v>
                </c:pt>
                <c:pt idx="60">
                  <c:v>0.39568774315110256</c:v>
                </c:pt>
                <c:pt idx="61">
                  <c:v>0.39491780100864832</c:v>
                </c:pt>
                <c:pt idx="62">
                  <c:v>0.39418713827604268</c:v>
                </c:pt>
                <c:pt idx="63">
                  <c:v>0.39349076254925164</c:v>
                </c:pt>
                <c:pt idx="64">
                  <c:v>0.39282493238639477</c:v>
                </c:pt>
                <c:pt idx="65">
                  <c:v>0.39218678842309901</c:v>
                </c:pt>
                <c:pt idx="66">
                  <c:v>0.39157410189848418</c:v>
                </c:pt>
                <c:pt idx="67">
                  <c:v>0.39098509424503319</c:v>
                </c:pt>
                <c:pt idx="68">
                  <c:v>0.39041831129367305</c:v>
                </c:pt>
                <c:pt idx="69">
                  <c:v>0.38987253401166866</c:v>
                </c:pt>
                <c:pt idx="70">
                  <c:v>0.38934671569976897</c:v>
                </c:pt>
                <c:pt idx="71">
                  <c:v>0.3888399374963431</c:v>
                </c:pt>
                <c:pt idx="72">
                  <c:v>0.38835137688828159</c:v>
                </c:pt>
                <c:pt idx="73">
                  <c:v>0.38788028532618185</c:v>
                </c:pt>
                <c:pt idx="74">
                  <c:v>0.38742597227003461</c:v>
                </c:pt>
                <c:pt idx="75">
                  <c:v>0.38698779375646142</c:v>
                </c:pt>
                <c:pt idx="76">
                  <c:v>0.38656514415617543</c:v>
                </c:pt>
                <c:pt idx="77">
                  <c:v>0.38615745018078812</c:v>
                </c:pt>
                <c:pt idx="78">
                  <c:v>0.38576416647873923</c:v>
                </c:pt>
                <c:pt idx="79">
                  <c:v>0.38538477235524571</c:v>
                </c:pt>
                <c:pt idx="80">
                  <c:v>0.38501876928914713</c:v>
                </c:pt>
                <c:pt idx="81">
                  <c:v>0.38466567901639515</c:v>
                </c:pt>
                <c:pt idx="82">
                  <c:v>0.38432504201793899</c:v>
                </c:pt>
                <c:pt idx="83">
                  <c:v>0.38399641629783859</c:v>
                </c:pt>
                <c:pt idx="84">
                  <c:v>0.38367937637103516</c:v>
                </c:pt>
                <c:pt idx="85">
                  <c:v>0.38337351240394918</c:v>
                </c:pt>
                <c:pt idx="86">
                  <c:v>0.38307842946771942</c:v>
                </c:pt>
                <c:pt idx="87">
                  <c:v>0.38279374687573137</c:v>
                </c:pt>
                <c:pt idx="88">
                  <c:v>0.38251909758519315</c:v>
                </c:pt>
                <c:pt idx="89">
                  <c:v>0.38225412764846528</c:v>
                </c:pt>
                <c:pt idx="90">
                  <c:v>0.38199849570387284</c:v>
                </c:pt>
                <c:pt idx="91">
                  <c:v>0.38175187249861109</c:v>
                </c:pt>
                <c:pt idx="92">
                  <c:v>0.38151394043843689</c:v>
                </c:pt>
                <c:pt idx="93">
                  <c:v>0.38128439316023949</c:v>
                </c:pt>
                <c:pt idx="94">
                  <c:v>0.38106293512457773</c:v>
                </c:pt>
                <c:pt idx="95">
                  <c:v>0.3808492812260687</c:v>
                </c:pt>
                <c:pt idx="96">
                  <c:v>0.38064315641991714</c:v>
                </c:pt>
                <c:pt idx="97">
                  <c:v>0.38044429536333529</c:v>
                </c:pt>
                <c:pt idx="98">
                  <c:v>0.38025244207078668</c:v>
                </c:pt>
                <c:pt idx="99">
                  <c:v>0.38006734958225064</c:v>
                </c:pt>
                <c:pt idx="100">
                  <c:v>0.37988877964374668</c:v>
                </c:pt>
                <c:pt idx="101">
                  <c:v>0.37971650239955229</c:v>
                </c:pt>
                <c:pt idx="102">
                  <c:v>0.37955029609555657</c:v>
                </c:pt>
                <c:pt idx="103">
                  <c:v>0.37938994679327243</c:v>
                </c:pt>
                <c:pt idx="104">
                  <c:v>0.37923524809407377</c:v>
                </c:pt>
                <c:pt idx="105">
                  <c:v>0.37908600087324773</c:v>
                </c:pt>
                <c:pt idx="106">
                  <c:v>0.37894201302351638</c:v>
                </c:pt>
                <c:pt idx="107">
                  <c:v>0.37880309920760613</c:v>
                </c:pt>
                <c:pt idx="108">
                  <c:v>0.37866908061959892</c:v>
                </c:pt>
                <c:pt idx="109">
                  <c:v>0.37853978475471628</c:v>
                </c:pt>
                <c:pt idx="110">
                  <c:v>0.37841504518722902</c:v>
                </c:pt>
                <c:pt idx="111">
                  <c:v>0.37829470135620458</c:v>
                </c:pt>
                <c:pt idx="112">
                  <c:v>0.37817859835881645</c:v>
                </c:pt>
                <c:pt idx="113">
                  <c:v>0.37806658675093541</c:v>
                </c:pt>
                <c:pt idx="114">
                  <c:v>0.3779585223547679</c:v>
                </c:pt>
                <c:pt idx="115">
                  <c:v>0.377854266073268</c:v>
                </c:pt>
                <c:pt idx="116">
                  <c:v>0.37775368371107687</c:v>
                </c:pt>
                <c:pt idx="117">
                  <c:v>0.37765664580179692</c:v>
                </c:pt>
                <c:pt idx="118">
                  <c:v>0.37756302744135306</c:v>
                </c:pt>
                <c:pt idx="119">
                  <c:v>0.37747270812719336</c:v>
                </c:pt>
                <c:pt idx="120">
                  <c:v>0.37738557160320507</c:v>
                </c:pt>
                <c:pt idx="121">
                  <c:v>0.37730150571005838</c:v>
                </c:pt>
                <c:pt idx="122">
                  <c:v>0.37722040224084186</c:v>
                </c:pt>
                <c:pt idx="123">
                  <c:v>0.37714215680178587</c:v>
                </c:pt>
                <c:pt idx="124">
                  <c:v>0.37706666867788213</c:v>
                </c:pt>
                <c:pt idx="125">
                  <c:v>0.37699384070324721</c:v>
                </c:pt>
                <c:pt idx="126">
                  <c:v>0.37692357913606678</c:v>
                </c:pt>
                <c:pt idx="127">
                  <c:v>0.37685579353791221</c:v>
                </c:pt>
                <c:pt idx="128">
                  <c:v>0.37679039665734537</c:v>
                </c:pt>
                <c:pt idx="129">
                  <c:v>0.37672730431761664</c:v>
                </c:pt>
                <c:pt idx="130">
                  <c:v>0.3766664353082958</c:v>
                </c:pt>
                <c:pt idx="131">
                  <c:v>0.37660771128075915</c:v>
                </c:pt>
                <c:pt idx="132">
                  <c:v>0.37655105664733046</c:v>
                </c:pt>
                <c:pt idx="133">
                  <c:v>0.37649639848399513</c:v>
                </c:pt>
                <c:pt idx="134">
                  <c:v>0.37644366643652655</c:v>
                </c:pt>
                <c:pt idx="135">
                  <c:v>0.37639279262993514</c:v>
                </c:pt>
                <c:pt idx="136">
                  <c:v>0.37634371158109392</c:v>
                </c:pt>
                <c:pt idx="137">
                  <c:v>0.37629636011446621</c:v>
                </c:pt>
                <c:pt idx="138">
                  <c:v>0.37625067728076639</c:v>
                </c:pt>
                <c:pt idx="139">
                  <c:v>0.37620660427852659</c:v>
                </c:pt>
                <c:pt idx="140">
                  <c:v>0.37616408437839777</c:v>
                </c:pt>
                <c:pt idx="141">
                  <c:v>0.37612306285013958</c:v>
                </c:pt>
                <c:pt idx="142">
                  <c:v>0.37608348689216076</c:v>
                </c:pt>
                <c:pt idx="143">
                  <c:v>0.37604530556356597</c:v>
                </c:pt>
                <c:pt idx="144">
                  <c:v>0.37600846971857577</c:v>
                </c:pt>
                <c:pt idx="145">
                  <c:v>0.34597293194328449</c:v>
                </c:pt>
                <c:pt idx="146">
                  <c:v>0.32673864649461054</c:v>
                </c:pt>
                <c:pt idx="147">
                  <c:v>0.31052956924143515</c:v>
                </c:pt>
                <c:pt idx="148">
                  <c:v>0.29656805760777744</c:v>
                </c:pt>
                <c:pt idx="149">
                  <c:v>0.28542016331801845</c:v>
                </c:pt>
                <c:pt idx="150">
                  <c:v>0.27603278972000478</c:v>
                </c:pt>
                <c:pt idx="151">
                  <c:v>0.26811847771549546</c:v>
                </c:pt>
                <c:pt idx="152">
                  <c:v>0.2612964957741078</c:v>
                </c:pt>
                <c:pt idx="153">
                  <c:v>0.25535720768188552</c:v>
                </c:pt>
                <c:pt idx="154">
                  <c:v>0.25012444629336539</c:v>
                </c:pt>
                <c:pt idx="155">
                  <c:v>0.245474773298342</c:v>
                </c:pt>
                <c:pt idx="156">
                  <c:v>0.24131030816238574</c:v>
                </c:pt>
                <c:pt idx="157">
                  <c:v>0.23755564948740338</c:v>
                </c:pt>
                <c:pt idx="158">
                  <c:v>0.23415023641260069</c:v>
                </c:pt>
                <c:pt idx="159">
                  <c:v>0.23104526953700152</c:v>
                </c:pt>
                <c:pt idx="160">
                  <c:v>0.22820069885642891</c:v>
                </c:pt>
                <c:pt idx="161">
                  <c:v>0.22558338704885239</c:v>
                </c:pt>
                <c:pt idx="162">
                  <c:v>0.22316562363124384</c:v>
                </c:pt>
                <c:pt idx="163">
                  <c:v>0.22092406294015277</c:v>
                </c:pt>
                <c:pt idx="164">
                  <c:v>0.21883889184350425</c:v>
                </c:pt>
                <c:pt idx="165">
                  <c:v>0.21689319323105363</c:v>
                </c:pt>
                <c:pt idx="166">
                  <c:v>0.21507244232799791</c:v>
                </c:pt>
                <c:pt idx="167">
                  <c:v>0.21336410738186151</c:v>
                </c:pt>
                <c:pt idx="168">
                  <c:v>0.21175732783447154</c:v>
                </c:pt>
                <c:pt idx="169">
                  <c:v>0.21024265302772394</c:v>
                </c:pt>
                <c:pt idx="170">
                  <c:v>0.20881182785863747</c:v>
                </c:pt>
                <c:pt idx="171">
                  <c:v>0.20745761565722498</c:v>
                </c:pt>
                <c:pt idx="172">
                  <c:v>0.20617365074382699</c:v>
                </c:pt>
                <c:pt idx="173">
                  <c:v>0.20495431495563651</c:v>
                </c:pt>
                <c:pt idx="174">
                  <c:v>0.20379463368415249</c:v>
                </c:pt>
                <c:pt idx="175">
                  <c:v>0.20269018793843374</c:v>
                </c:pt>
                <c:pt idx="176">
                  <c:v>0.2016370396656364</c:v>
                </c:pt>
                <c:pt idx="177">
                  <c:v>0.2006316681128473</c:v>
                </c:pt>
                <c:pt idx="178">
                  <c:v>0.19967091543688339</c:v>
                </c:pt>
                <c:pt idx="179">
                  <c:v>0.19875194009917241</c:v>
                </c:pt>
                <c:pt idx="180">
                  <c:v>0.19787217684212391</c:v>
                </c:pt>
                <c:pt idx="181">
                  <c:v>0.197029302250046</c:v>
                </c:pt>
                <c:pt idx="182">
                  <c:v>0.19622120506351148</c:v>
                </c:pt>
                <c:pt idx="183">
                  <c:v>0.19544596055042263</c:v>
                </c:pt>
                <c:pt idx="184">
                  <c:v>0.19470180834702067</c:v>
                </c:pt>
                <c:pt idx="185">
                  <c:v>0.19398713327266037</c:v>
                </c:pt>
                <c:pt idx="186">
                  <c:v>0.19330044869723076</c:v>
                </c:pt>
                <c:pt idx="187">
                  <c:v>0.19264038210283241</c:v>
                </c:pt>
                <c:pt idx="188">
                  <c:v>0.19200566253406048</c:v>
                </c:pt>
                <c:pt idx="189">
                  <c:v>0.19139510967534967</c:v>
                </c:pt>
                <c:pt idx="190">
                  <c:v>0.19080762433161302</c:v>
                </c:pt>
                <c:pt idx="191">
                  <c:v>0.19024218012012772</c:v>
                </c:pt>
                <c:pt idx="192">
                  <c:v>0.18969781620871995</c:v>
                </c:pt>
                <c:pt idx="193">
                  <c:v>0.18917363095860606</c:v>
                </c:pt>
                <c:pt idx="194">
                  <c:v>0.18866877634983581</c:v>
                </c:pt>
                <c:pt idx="195">
                  <c:v>0.18818245308435741</c:v>
                </c:pt>
                <c:pt idx="196">
                  <c:v>0.18771390627625317</c:v>
                </c:pt>
                <c:pt idx="197">
                  <c:v>0.18726242165107146</c:v>
                </c:pt>
                <c:pt idx="198">
                  <c:v>0.18682732218706555</c:v>
                </c:pt>
                <c:pt idx="199">
                  <c:v>0.18640796514016156</c:v>
                </c:pt>
                <c:pt idx="200">
                  <c:v>0.18600373940265502</c:v>
                </c:pt>
                <c:pt idx="201">
                  <c:v>0.18561406315219964</c:v>
                </c:pt>
                <c:pt idx="202">
                  <c:v>0.1852383817538055</c:v>
                </c:pt>
                <c:pt idx="203">
                  <c:v>0.18487616588240477</c:v>
                </c:pt>
                <c:pt idx="204">
                  <c:v>0.18452690983807951</c:v>
                </c:pt>
                <c:pt idx="205">
                  <c:v>0.18419013002972665</c:v>
                </c:pt>
                <c:pt idx="206">
                  <c:v>0.18386536360619665</c:v>
                </c:pt>
                <c:pt idx="207">
                  <c:v>0.18355216721682147</c:v>
                </c:pt>
                <c:pt idx="208">
                  <c:v>0.18325011588554663</c:v>
                </c:pt>
                <c:pt idx="209">
                  <c:v>0.1829588019850803</c:v>
                </c:pt>
                <c:pt idx="210">
                  <c:v>0.18267783429921902</c:v>
                </c:pt>
                <c:pt idx="211">
                  <c:v>0.18240683716311556</c:v>
                </c:pt>
                <c:pt idx="212">
                  <c:v>0.18214544967251145</c:v>
                </c:pt>
                <c:pt idx="213">
                  <c:v>0.18189332495423652</c:v>
                </c:pt>
                <c:pt idx="214">
                  <c:v>0.18165012949120074</c:v>
                </c:pt>
                <c:pt idx="215">
                  <c:v>0.18141554249601952</c:v>
                </c:pt>
                <c:pt idx="216">
                  <c:v>0.18118925532807584</c:v>
                </c:pt>
                <c:pt idx="217">
                  <c:v>0.18097097094966719</c:v>
                </c:pt>
                <c:pt idx="218">
                  <c:v>0.1807604034171848</c:v>
                </c:pt>
                <c:pt idx="219">
                  <c:v>0.18055727740399918</c:v>
                </c:pt>
                <c:pt idx="220">
                  <c:v>0.18036132775199887</c:v>
                </c:pt>
                <c:pt idx="221">
                  <c:v>0.18017229904914434</c:v>
                </c:pt>
                <c:pt idx="222">
                  <c:v>0.17998994523075099</c:v>
                </c:pt>
                <c:pt idx="223">
                  <c:v>0.17981402920238265</c:v>
                </c:pt>
                <c:pt idx="224">
                  <c:v>0.17964432248263762</c:v>
                </c:pt>
                <c:pt idx="225">
                  <c:v>0.17948060486414352</c:v>
                </c:pt>
                <c:pt idx="226">
                  <c:v>0.17932266409139519</c:v>
                </c:pt>
                <c:pt idx="227">
                  <c:v>0.17917029555413991</c:v>
                </c:pt>
                <c:pt idx="228">
                  <c:v>0.17902330199521899</c:v>
                </c:pt>
                <c:pt idx="229">
                  <c:v>0.17888149323179903</c:v>
                </c:pt>
                <c:pt idx="230">
                  <c:v>0.17874468588916859</c:v>
                </c:pt>
                <c:pt idx="231">
                  <c:v>0.17861270314620192</c:v>
                </c:pt>
                <c:pt idx="232">
                  <c:v>0.17848537449182578</c:v>
                </c:pt>
                <c:pt idx="233">
                  <c:v>0.17836253549180195</c:v>
                </c:pt>
                <c:pt idx="234">
                  <c:v>0.17824402756520596</c:v>
                </c:pt>
                <c:pt idx="235">
                  <c:v>0.17812969777008281</c:v>
                </c:pt>
                <c:pt idx="236">
                  <c:v>0.17801939859776317</c:v>
                </c:pt>
                <c:pt idx="237">
                  <c:v>0.17791298777538556</c:v>
                </c:pt>
                <c:pt idx="238">
                  <c:v>0.177810328076212</c:v>
                </c:pt>
                <c:pt idx="239">
                  <c:v>0.17771128713731787</c:v>
                </c:pt>
                <c:pt idx="240">
                  <c:v>0.17761573728436009</c:v>
                </c:pt>
              </c:numCache>
            </c:numRef>
          </c:yVal>
          <c:smooth val="1"/>
        </c:ser>
        <c:axId val="66722432"/>
        <c:axId val="66736896"/>
      </c:scatterChart>
      <c:valAx>
        <c:axId val="66722432"/>
        <c:scaling>
          <c:orientation val="minMax"/>
          <c:max val="86400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(s)</a:t>
                </a:r>
              </a:p>
            </c:rich>
          </c:tx>
          <c:layout/>
        </c:title>
        <c:numFmt formatCode="General" sourceLinked="1"/>
        <c:tickLblPos val="nextTo"/>
        <c:crossAx val="66736896"/>
        <c:crosses val="autoZero"/>
        <c:crossBetween val="midCat"/>
        <c:majorUnit val="86400"/>
      </c:valAx>
      <c:valAx>
        <c:axId val="667368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 (l/s)</a:t>
                </a:r>
              </a:p>
            </c:rich>
          </c:tx>
          <c:layout/>
        </c:title>
        <c:numFmt formatCode="0.00" sourceLinked="0"/>
        <c:tickLblPos val="nextTo"/>
        <c:crossAx val="66722432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9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9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9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99"/>
  <sheetViews>
    <sheetView topLeftCell="A211" zoomScale="85" zoomScaleNormal="85" workbookViewId="0">
      <selection activeCell="A251" sqref="A251:N251"/>
    </sheetView>
  </sheetViews>
  <sheetFormatPr defaultRowHeight="15"/>
  <cols>
    <col min="2" max="2" width="9.28515625" customWidth="1"/>
    <col min="3" max="3" width="10.28515625" customWidth="1"/>
    <col min="4" max="4" width="12.140625" customWidth="1"/>
    <col min="5" max="5" width="9.28515625" customWidth="1"/>
    <col min="6" max="6" width="16" customWidth="1"/>
    <col min="7" max="7" width="11.28515625" customWidth="1"/>
    <col min="8" max="8" width="11.85546875" customWidth="1"/>
    <col min="9" max="9" width="12.85546875" customWidth="1"/>
    <col min="10" max="10" width="10.140625" customWidth="1"/>
    <col min="11" max="11" width="8.7109375" customWidth="1"/>
    <col min="12" max="12" width="11.140625" customWidth="1"/>
    <col min="13" max="13" width="8" style="5" customWidth="1"/>
    <col min="14" max="14" width="10.42578125" customWidth="1"/>
    <col min="16" max="16" width="7.5703125" customWidth="1"/>
    <col min="17" max="17" width="7.140625" customWidth="1"/>
    <col min="18" max="18" width="4.42578125" customWidth="1"/>
    <col min="19" max="20" width="6.42578125" customWidth="1"/>
    <col min="21" max="22" width="6.28515625" customWidth="1"/>
    <col min="23" max="23" width="5.7109375" customWidth="1"/>
    <col min="24" max="24" width="6.5703125" customWidth="1"/>
    <col min="25" max="25" width="6.140625" customWidth="1"/>
    <col min="26" max="26" width="5.42578125" customWidth="1"/>
    <col min="27" max="27" width="6.140625" customWidth="1"/>
    <col min="28" max="28" width="3.85546875" customWidth="1"/>
    <col min="29" max="29" width="9.42578125" customWidth="1"/>
  </cols>
  <sheetData>
    <row r="1" spans="1:30" ht="15.75" thickBot="1">
      <c r="B1" s="1" t="s">
        <v>0</v>
      </c>
      <c r="C1" s="2">
        <v>7</v>
      </c>
    </row>
    <row r="2" spans="1:30">
      <c r="B2" s="6" t="s">
        <v>4</v>
      </c>
      <c r="C2" s="7">
        <f>105-90</f>
        <v>15</v>
      </c>
      <c r="D2" s="3" t="s">
        <v>5</v>
      </c>
      <c r="E2" s="2">
        <f>30+10*C1</f>
        <v>100</v>
      </c>
      <c r="F2" s="12" t="s">
        <v>9</v>
      </c>
      <c r="G2" s="13"/>
    </row>
    <row r="3" spans="1:30" ht="18">
      <c r="B3" s="8" t="s">
        <v>13</v>
      </c>
      <c r="C3" s="9">
        <f>250+C1*10</f>
        <v>320</v>
      </c>
      <c r="D3" s="1" t="s">
        <v>6</v>
      </c>
      <c r="E3" s="2">
        <f>E2/10</f>
        <v>10</v>
      </c>
      <c r="F3" s="14" t="s">
        <v>14</v>
      </c>
      <c r="G3" s="9">
        <f>0.4*C3</f>
        <v>128</v>
      </c>
      <c r="H3">
        <f>G3/1000</f>
        <v>0.128</v>
      </c>
      <c r="I3" t="s">
        <v>21</v>
      </c>
      <c r="J3">
        <f>2*24*3600</f>
        <v>172800</v>
      </c>
      <c r="K3" t="s">
        <v>10</v>
      </c>
      <c r="L3" s="34">
        <f>H3/J3</f>
        <v>7.4074074074074073E-7</v>
      </c>
      <c r="M3" s="5" t="s">
        <v>20</v>
      </c>
    </row>
    <row r="4" spans="1:30" ht="15.75" thickBot="1">
      <c r="B4" s="8" t="s">
        <v>1</v>
      </c>
      <c r="C4" s="9">
        <f>10^-4</f>
        <v>1E-4</v>
      </c>
      <c r="F4" s="15" t="s">
        <v>17</v>
      </c>
      <c r="G4" s="11">
        <f>0.6*C3</f>
        <v>192</v>
      </c>
      <c r="H4">
        <f>G4/1000</f>
        <v>0.192</v>
      </c>
      <c r="I4" t="s">
        <v>22</v>
      </c>
      <c r="J4">
        <f>4*24*3600</f>
        <v>345600</v>
      </c>
      <c r="K4" t="s">
        <v>11</v>
      </c>
      <c r="L4" s="34">
        <f>H4/J4</f>
        <v>5.5555555555555552E-7</v>
      </c>
      <c r="M4" s="5" t="s">
        <v>20</v>
      </c>
    </row>
    <row r="5" spans="1:30">
      <c r="B5" s="8" t="s">
        <v>2</v>
      </c>
      <c r="C5" s="9">
        <v>0.15</v>
      </c>
      <c r="I5" t="s">
        <v>19</v>
      </c>
      <c r="J5">
        <f>J3+J4</f>
        <v>518400</v>
      </c>
    </row>
    <row r="6" spans="1:30" ht="15.75" thickBot="1">
      <c r="B6" s="10" t="s">
        <v>3</v>
      </c>
      <c r="C6" s="11">
        <f>C4*C2</f>
        <v>1.5E-3</v>
      </c>
      <c r="F6">
        <f>12*60*60</f>
        <v>43200</v>
      </c>
    </row>
    <row r="8" spans="1:30" ht="15.75" thickBot="1">
      <c r="B8" s="4" t="s">
        <v>7</v>
      </c>
      <c r="C8" s="2">
        <v>3600</v>
      </c>
      <c r="D8" t="s">
        <v>8</v>
      </c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</row>
    <row r="9" spans="1:30" ht="16.5" thickBot="1">
      <c r="C9" s="43" t="s">
        <v>16</v>
      </c>
      <c r="D9" s="44"/>
      <c r="E9" s="44"/>
      <c r="F9" s="44"/>
      <c r="G9" s="44"/>
      <c r="H9" s="44"/>
      <c r="I9" s="44"/>
      <c r="J9" s="44"/>
      <c r="K9" s="44"/>
      <c r="L9" s="44"/>
      <c r="M9" s="45"/>
      <c r="P9" s="31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33"/>
      <c r="AD9" s="31"/>
    </row>
    <row r="10" spans="1:30" ht="16.5" thickTop="1">
      <c r="A10" s="19" t="s">
        <v>18</v>
      </c>
      <c r="B10" s="20" t="s">
        <v>15</v>
      </c>
      <c r="C10" s="20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  <c r="N10" s="21" t="s">
        <v>12</v>
      </c>
      <c r="P10" s="31"/>
      <c r="Q10" s="30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30"/>
      <c r="AD10" s="31"/>
    </row>
    <row r="11" spans="1:30">
      <c r="A11" s="22">
        <v>0</v>
      </c>
      <c r="B11" s="16">
        <f>A11*$C$8</f>
        <v>0</v>
      </c>
      <c r="C11" s="16">
        <f>$C$2</f>
        <v>15</v>
      </c>
      <c r="D11" s="16">
        <f t="shared" ref="D11:M11" si="0">$C$2</f>
        <v>15</v>
      </c>
      <c r="E11" s="16">
        <f t="shared" si="0"/>
        <v>15</v>
      </c>
      <c r="F11" s="16">
        <f t="shared" si="0"/>
        <v>15</v>
      </c>
      <c r="G11" s="16">
        <f t="shared" si="0"/>
        <v>15</v>
      </c>
      <c r="H11" s="16">
        <f t="shared" si="0"/>
        <v>15</v>
      </c>
      <c r="I11" s="16">
        <f t="shared" si="0"/>
        <v>15</v>
      </c>
      <c r="J11" s="16">
        <f t="shared" si="0"/>
        <v>15</v>
      </c>
      <c r="K11" s="16">
        <f t="shared" si="0"/>
        <v>15</v>
      </c>
      <c r="L11" s="16">
        <f t="shared" si="0"/>
        <v>15</v>
      </c>
      <c r="M11" s="16">
        <f t="shared" si="0"/>
        <v>15</v>
      </c>
      <c r="N11" s="23">
        <f>$C$6*(D11-C11)/$E$3*$C$2*1000</f>
        <v>0</v>
      </c>
      <c r="P11" s="31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1"/>
    </row>
    <row r="12" spans="1:30">
      <c r="A12" s="24">
        <f>B12/24/3600</f>
        <v>4.1666666666666664E-2</v>
      </c>
      <c r="B12" s="16">
        <f>B11+$C$8</f>
        <v>3600</v>
      </c>
      <c r="C12" s="16">
        <f>$C$2</f>
        <v>15</v>
      </c>
      <c r="D12" s="17">
        <f t="shared" ref="D12:D35" si="1">D11+$C$8*$C$6/($C$5*$E$3^2)*(E11-2*D11+C11)+$C$8/$C$5*$L$3</f>
        <v>15.017777777777777</v>
      </c>
      <c r="E12" s="17">
        <f t="shared" ref="E12:E35" si="2">E11+$C$8*$C$6/($C$5*$E$3^2)*(F11-2*E11+D11)+$C$8/$C$5*$L$3</f>
        <v>15.017777777777777</v>
      </c>
      <c r="F12" s="17">
        <f t="shared" ref="F12:F59" si="3">F11+$C$8*$C$6/($C$5*$E$3^2)*(G11-2*F11+E11)+$C$8/$C$5*$L$3</f>
        <v>15.017777777777777</v>
      </c>
      <c r="G12" s="17">
        <f t="shared" ref="G12:G59" si="4">G11+$C$8*$C$6/($C$5*$E$3^2)*(H11-2*G11+F11)+$C$8/$C$5*$L$3</f>
        <v>15.017777777777777</v>
      </c>
      <c r="H12" s="17">
        <f t="shared" ref="H12:H59" si="5">H11+$C$8*$C$6/($C$5*$E$3^2)*(I11-2*H11+G11)+$C$8/$C$5*$L$3</f>
        <v>15.017777777777777</v>
      </c>
      <c r="I12" s="17">
        <f t="shared" ref="I12:I59" si="6">I11+$C$8*$C$6/($C$5*$E$3^2)*(J11-2*I11+H11)+$C$8/$C$5*$L$3</f>
        <v>15.017777777777777</v>
      </c>
      <c r="J12" s="17">
        <f t="shared" ref="J12:J59" si="7">J11+$C$8*$C$6/($C$5*$E$3^2)*(K11-2*J11+I11)+$C$8/$C$5*$L$3</f>
        <v>15.017777777777777</v>
      </c>
      <c r="K12" s="17">
        <f t="shared" ref="K12:K59" si="8">K11+$C$8*$C$6/($C$5*$E$3^2)*(L11-2*K11+J11)+$C$8/$C$5*$L$3</f>
        <v>15.017777777777777</v>
      </c>
      <c r="L12" s="17">
        <f t="shared" ref="L12:L59" si="9">L11+$C$8*$C$6/($C$5*$E$3^2)*(M11-2*L11+K11)+$C$8/$C$5*$L$3</f>
        <v>15.017777777777777</v>
      </c>
      <c r="M12" s="16">
        <f>$C$2</f>
        <v>15</v>
      </c>
      <c r="N12" s="23">
        <f>$C$6*(D12-C12)/$E$3*$C$2*1000</f>
        <v>3.9999999999998259E-2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1"/>
    </row>
    <row r="13" spans="1:30">
      <c r="A13" s="24">
        <f t="shared" ref="A13:A76" si="10">B13/24/3600</f>
        <v>8.3333333333333329E-2</v>
      </c>
      <c r="B13" s="16">
        <f t="shared" ref="B13:B76" si="11">B12+$C$8</f>
        <v>7200</v>
      </c>
      <c r="C13" s="16">
        <f t="shared" ref="C13:C76" si="12">$C$2</f>
        <v>15</v>
      </c>
      <c r="D13" s="17">
        <f t="shared" si="1"/>
        <v>15.029155555555555</v>
      </c>
      <c r="E13" s="17">
        <f t="shared" si="2"/>
        <v>15.035555555555554</v>
      </c>
      <c r="F13" s="17">
        <f t="shared" si="3"/>
        <v>15.035555555555554</v>
      </c>
      <c r="G13" s="17">
        <f t="shared" si="4"/>
        <v>15.035555555555554</v>
      </c>
      <c r="H13" s="17">
        <f t="shared" si="5"/>
        <v>15.035555555555554</v>
      </c>
      <c r="I13" s="17">
        <f t="shared" si="6"/>
        <v>15.035555555555554</v>
      </c>
      <c r="J13" s="17">
        <f t="shared" si="7"/>
        <v>15.035555555555554</v>
      </c>
      <c r="K13" s="17">
        <f t="shared" si="8"/>
        <v>15.035555555555554</v>
      </c>
      <c r="L13" s="17">
        <f t="shared" si="9"/>
        <v>15.029155555555555</v>
      </c>
      <c r="M13" s="16">
        <f t="shared" ref="M13:M76" si="13">$C$2</f>
        <v>15</v>
      </c>
      <c r="N13" s="23">
        <f>$C$6*(D13-C13)/$E$3*$C$2*1000</f>
        <v>6.5599999999998118E-2</v>
      </c>
      <c r="P13" s="28"/>
      <c r="Q13" s="30"/>
      <c r="R13" s="30"/>
      <c r="S13" s="28"/>
      <c r="T13" s="28"/>
      <c r="U13" s="28"/>
      <c r="V13" s="28"/>
      <c r="W13" s="28"/>
      <c r="X13" s="28"/>
      <c r="Y13" s="28"/>
      <c r="Z13" s="28"/>
      <c r="AA13" s="28"/>
      <c r="AB13" s="30"/>
      <c r="AC13" s="29"/>
      <c r="AD13" s="31"/>
    </row>
    <row r="14" spans="1:30">
      <c r="A14" s="24">
        <f t="shared" si="10"/>
        <v>0.125</v>
      </c>
      <c r="B14" s="16">
        <f t="shared" si="11"/>
        <v>10800</v>
      </c>
      <c r="C14" s="16">
        <f t="shared" si="12"/>
        <v>15</v>
      </c>
      <c r="D14" s="17">
        <f t="shared" si="1"/>
        <v>15.038741333333332</v>
      </c>
      <c r="E14" s="17">
        <f t="shared" si="2"/>
        <v>15.05102933333333</v>
      </c>
      <c r="F14" s="17">
        <f>F13+$C$8*$C$6/($C$5*$E$3^2)*(G13-2*F13+E13)+$C$8/$C$5*$L$3</f>
        <v>15.053333333333331</v>
      </c>
      <c r="G14" s="17">
        <f t="shared" si="4"/>
        <v>15.053333333333331</v>
      </c>
      <c r="H14" s="17">
        <f t="shared" si="5"/>
        <v>15.053333333333331</v>
      </c>
      <c r="I14" s="17">
        <f t="shared" si="6"/>
        <v>15.053333333333331</v>
      </c>
      <c r="J14" s="17">
        <f t="shared" si="7"/>
        <v>15.053333333333331</v>
      </c>
      <c r="K14" s="17">
        <f t="shared" si="8"/>
        <v>15.05102933333333</v>
      </c>
      <c r="L14" s="17">
        <f t="shared" si="9"/>
        <v>15.038741333333332</v>
      </c>
      <c r="M14" s="16">
        <f t="shared" si="13"/>
        <v>15</v>
      </c>
      <c r="N14" s="23">
        <f>$C$6*(D14-C14)/$E$3*$C$2*1000</f>
        <v>8.7167999999997914E-2</v>
      </c>
      <c r="P14" s="30"/>
      <c r="Q14" s="30"/>
      <c r="R14" s="30"/>
      <c r="S14" s="28"/>
      <c r="T14" s="28"/>
      <c r="U14" s="28"/>
      <c r="V14" s="28"/>
      <c r="W14" s="28"/>
      <c r="X14" s="28"/>
      <c r="Y14" s="28"/>
      <c r="Z14" s="28"/>
      <c r="AA14" s="28"/>
      <c r="AB14" s="30"/>
      <c r="AC14" s="29"/>
      <c r="AD14" s="31"/>
    </row>
    <row r="15" spans="1:30">
      <c r="A15" s="24">
        <f t="shared" si="10"/>
        <v>0.16666666666666666</v>
      </c>
      <c r="B15" s="16">
        <f t="shared" si="11"/>
        <v>14400</v>
      </c>
      <c r="C15" s="16">
        <f t="shared" si="12"/>
        <v>15</v>
      </c>
      <c r="D15" s="17">
        <f>D14+$C$8*$C$6/($C$5*$E$3^2)*(E14-2*D14+C14)+$C$8/$C$5*$L$3</f>
        <v>15.046995911111109</v>
      </c>
      <c r="E15" s="17">
        <f t="shared" si="2"/>
        <v>15.065212871111108</v>
      </c>
      <c r="F15" s="17">
        <f t="shared" si="3"/>
        <v>15.070281671111108</v>
      </c>
      <c r="G15" s="17">
        <f t="shared" si="4"/>
        <v>15.071111111111108</v>
      </c>
      <c r="H15" s="17">
        <f t="shared" si="5"/>
        <v>15.071111111111108</v>
      </c>
      <c r="I15" s="17">
        <f t="shared" si="6"/>
        <v>15.071111111111108</v>
      </c>
      <c r="J15" s="17">
        <f t="shared" si="7"/>
        <v>15.070281671111108</v>
      </c>
      <c r="K15" s="17">
        <f t="shared" si="8"/>
        <v>15.065212871111108</v>
      </c>
      <c r="L15" s="17">
        <f t="shared" si="9"/>
        <v>15.046995911111109</v>
      </c>
      <c r="M15" s="16">
        <f t="shared" si="13"/>
        <v>15</v>
      </c>
      <c r="N15" s="23">
        <f t="shared" ref="N15:N75" si="14">$C$6*(D15-C15)/$E$3*$C$2*1000</f>
        <v>0.10574079999999553</v>
      </c>
      <c r="P15" s="30"/>
      <c r="Q15" s="30"/>
      <c r="R15" s="30"/>
      <c r="S15" s="28"/>
      <c r="T15" s="28"/>
      <c r="U15" s="28"/>
      <c r="V15" s="28"/>
      <c r="W15" s="28"/>
      <c r="X15" s="28"/>
      <c r="Y15" s="28"/>
      <c r="Z15" s="28"/>
      <c r="AA15" s="28"/>
      <c r="AB15" s="30"/>
      <c r="AC15" s="29"/>
      <c r="AD15" s="31"/>
    </row>
    <row r="16" spans="1:30">
      <c r="A16" s="24">
        <f t="shared" si="10"/>
        <v>0.20833333333333334</v>
      </c>
      <c r="B16" s="16">
        <f t="shared" si="11"/>
        <v>18000</v>
      </c>
      <c r="C16" s="16">
        <f t="shared" si="12"/>
        <v>15</v>
      </c>
      <c r="D16" s="17">
        <f t="shared" si="1"/>
        <v>15.054413266488886</v>
      </c>
      <c r="E16" s="17">
        <f t="shared" si="2"/>
        <v>15.078257311288885</v>
      </c>
      <c r="F16" s="17">
        <f t="shared" si="3"/>
        <v>15.086533279288885</v>
      </c>
      <c r="G16" s="17">
        <f t="shared" si="4"/>
        <v>15.088590290488884</v>
      </c>
      <c r="H16" s="17">
        <f t="shared" si="5"/>
        <v>15.088888888888885</v>
      </c>
      <c r="I16" s="17">
        <f t="shared" si="6"/>
        <v>15.088590290488884</v>
      </c>
      <c r="J16" s="17">
        <f t="shared" si="7"/>
        <v>15.086533279288885</v>
      </c>
      <c r="K16" s="17">
        <f t="shared" si="8"/>
        <v>15.078257311288885</v>
      </c>
      <c r="L16" s="17">
        <f t="shared" si="9"/>
        <v>15.054413266488886</v>
      </c>
      <c r="M16" s="16">
        <f t="shared" si="13"/>
        <v>15</v>
      </c>
      <c r="N16" s="23">
        <f t="shared" si="14"/>
        <v>0.12242984959999424</v>
      </c>
      <c r="P16" s="30"/>
      <c r="Q16" s="30"/>
      <c r="R16" s="30"/>
      <c r="S16" s="28"/>
      <c r="T16" s="28"/>
      <c r="U16" s="28"/>
      <c r="V16" s="28"/>
      <c r="W16" s="28"/>
      <c r="X16" s="28"/>
      <c r="Y16" s="28"/>
      <c r="Z16" s="28"/>
      <c r="AA16" s="28"/>
      <c r="AB16" s="30"/>
      <c r="AC16" s="29"/>
      <c r="AD16" s="31"/>
    </row>
    <row r="17" spans="1:30">
      <c r="A17" s="24">
        <f t="shared" si="10"/>
        <v>0.25</v>
      </c>
      <c r="B17" s="16">
        <f t="shared" si="11"/>
        <v>21600</v>
      </c>
      <c r="C17" s="16">
        <f t="shared" si="12"/>
        <v>15</v>
      </c>
      <c r="D17" s="17">
        <f t="shared" si="1"/>
        <v>15.061186124458663</v>
      </c>
      <c r="E17" s="17">
        <f t="shared" si="2"/>
        <v>15.090430581418662</v>
      </c>
      <c r="F17" s="17">
        <f t="shared" si="3"/>
        <v>15.102072232618662</v>
      </c>
      <c r="G17" s="17">
        <f t="shared" si="4"/>
        <v>15.105735039658661</v>
      </c>
      <c r="H17" s="17">
        <f t="shared" si="5"/>
        <v>15.106451675818661</v>
      </c>
      <c r="I17" s="17">
        <f t="shared" si="6"/>
        <v>15.105735039658661</v>
      </c>
      <c r="J17" s="17">
        <f t="shared" si="7"/>
        <v>15.102072232618662</v>
      </c>
      <c r="K17" s="17">
        <f t="shared" si="8"/>
        <v>15.090430581418662</v>
      </c>
      <c r="L17" s="17">
        <f t="shared" si="9"/>
        <v>15.061186124458663</v>
      </c>
      <c r="M17" s="16">
        <f t="shared" si="13"/>
        <v>15</v>
      </c>
      <c r="N17" s="23">
        <f t="shared" si="14"/>
        <v>0.13766878003199198</v>
      </c>
      <c r="P17" s="30"/>
      <c r="Q17" s="30"/>
      <c r="R17" s="30"/>
      <c r="S17" s="28"/>
      <c r="T17" s="28"/>
      <c r="U17" s="28"/>
      <c r="V17" s="28"/>
      <c r="W17" s="28"/>
      <c r="X17" s="28"/>
      <c r="Y17" s="28"/>
      <c r="Z17" s="28"/>
      <c r="AA17" s="28"/>
      <c r="AB17" s="30"/>
      <c r="AC17" s="29"/>
      <c r="AD17" s="31"/>
    </row>
    <row r="18" spans="1:30">
      <c r="A18" s="24">
        <f t="shared" si="10"/>
        <v>0.29166666666666669</v>
      </c>
      <c r="B18" s="16">
        <f t="shared" si="11"/>
        <v>25200</v>
      </c>
      <c r="C18" s="16">
        <f t="shared" si="12"/>
        <v>15</v>
      </c>
      <c r="D18" s="17">
        <f t="shared" si="1"/>
        <v>15.067464901936921</v>
      </c>
      <c r="E18" s="17">
        <f t="shared" si="2"/>
        <v>15.10187134912284</v>
      </c>
      <c r="F18" s="17">
        <f t="shared" si="3"/>
        <v>15.116977626498839</v>
      </c>
      <c r="G18" s="17">
        <f t="shared" si="4"/>
        <v>15.122452195919639</v>
      </c>
      <c r="H18" s="17">
        <f t="shared" si="5"/>
        <v>15.123713475561239</v>
      </c>
      <c r="I18" s="17">
        <f t="shared" si="6"/>
        <v>15.122452195919639</v>
      </c>
      <c r="J18" s="17">
        <f t="shared" si="7"/>
        <v>15.116977626498839</v>
      </c>
      <c r="K18" s="17">
        <f t="shared" si="8"/>
        <v>15.10187134912284</v>
      </c>
      <c r="L18" s="17">
        <f t="shared" si="9"/>
        <v>15.067464901936921</v>
      </c>
      <c r="M18" s="16">
        <f t="shared" si="13"/>
        <v>15</v>
      </c>
      <c r="N18" s="23">
        <f t="shared" si="14"/>
        <v>0.15179602935807202</v>
      </c>
      <c r="P18" s="30"/>
      <c r="Q18" s="30"/>
      <c r="R18" s="30"/>
      <c r="S18" s="28"/>
      <c r="T18" s="28"/>
      <c r="U18" s="28"/>
      <c r="V18" s="28"/>
      <c r="W18" s="28"/>
      <c r="X18" s="28"/>
      <c r="Y18" s="28"/>
      <c r="Z18" s="28"/>
      <c r="AA18" s="28"/>
      <c r="AB18" s="30"/>
      <c r="AC18" s="29"/>
      <c r="AD18" s="31"/>
    </row>
    <row r="19" spans="1:30">
      <c r="A19" s="24">
        <f t="shared" si="10"/>
        <v>0.33333333333333331</v>
      </c>
      <c r="B19" s="16">
        <f t="shared" si="11"/>
        <v>28800</v>
      </c>
      <c r="C19" s="16">
        <f t="shared" si="12"/>
        <v>15</v>
      </c>
      <c r="D19" s="17">
        <f t="shared" si="1"/>
        <v>15.073341636004336</v>
      </c>
      <c r="E19" s="17">
        <f t="shared" si="2"/>
        <v>15.112701065769047</v>
      </c>
      <c r="F19" s="17">
        <f t="shared" si="3"/>
        <v>15.131287989412744</v>
      </c>
      <c r="G19" s="17">
        <f t="shared" si="4"/>
        <v>15.138713189376904</v>
      </c>
      <c r="H19" s="17">
        <f t="shared" si="5"/>
        <v>15.140583131997063</v>
      </c>
      <c r="I19" s="17">
        <f t="shared" si="6"/>
        <v>15.138713189376904</v>
      </c>
      <c r="J19" s="17">
        <f t="shared" si="7"/>
        <v>15.131287989412744</v>
      </c>
      <c r="K19" s="17">
        <f t="shared" si="8"/>
        <v>15.112701065769047</v>
      </c>
      <c r="L19" s="17">
        <f t="shared" si="9"/>
        <v>15.073341636004336</v>
      </c>
      <c r="M19" s="16">
        <f t="shared" si="13"/>
        <v>15</v>
      </c>
      <c r="N19" s="23">
        <f t="shared" si="14"/>
        <v>0.16501868100975689</v>
      </c>
      <c r="P19" s="30"/>
      <c r="Q19" s="30"/>
      <c r="R19" s="30"/>
      <c r="S19" s="28"/>
      <c r="T19" s="28"/>
      <c r="U19" s="28"/>
      <c r="V19" s="28"/>
      <c r="W19" s="28"/>
      <c r="X19" s="28"/>
      <c r="Y19" s="28"/>
      <c r="Z19" s="28"/>
      <c r="AA19" s="28"/>
      <c r="AB19" s="30"/>
      <c r="AC19" s="29"/>
      <c r="AD19" s="31"/>
    </row>
    <row r="20" spans="1:30">
      <c r="A20" s="24">
        <f t="shared" si="10"/>
        <v>0.375</v>
      </c>
      <c r="B20" s="16">
        <f t="shared" si="11"/>
        <v>32400</v>
      </c>
      <c r="C20" s="16">
        <f t="shared" si="12"/>
        <v>15</v>
      </c>
      <c r="D20" s="17">
        <f t="shared" si="1"/>
        <v>15.078885819535849</v>
      </c>
      <c r="E20" s="17">
        <f t="shared" si="2"/>
        <v>15.12300074134326</v>
      </c>
      <c r="F20" s="17">
        <f t="shared" si="3"/>
        <v>15.145047546665888</v>
      </c>
      <c r="G20" s="17">
        <f t="shared" si="4"/>
        <v>15.15449107451084</v>
      </c>
      <c r="H20" s="17">
        <f t="shared" si="5"/>
        <v>15.157014551088325</v>
      </c>
      <c r="I20" s="17">
        <f t="shared" si="6"/>
        <v>15.15449107451084</v>
      </c>
      <c r="J20" s="17">
        <f t="shared" si="7"/>
        <v>15.145047546665888</v>
      </c>
      <c r="K20" s="17">
        <f t="shared" si="8"/>
        <v>15.12300074134326</v>
      </c>
      <c r="L20" s="17">
        <f t="shared" si="9"/>
        <v>15.078885819535849</v>
      </c>
      <c r="M20" s="16">
        <f t="shared" si="13"/>
        <v>15</v>
      </c>
      <c r="N20" s="23">
        <f t="shared" si="14"/>
        <v>0.17749309395565938</v>
      </c>
      <c r="P20" s="30"/>
      <c r="Q20" s="30"/>
      <c r="R20" s="30"/>
      <c r="S20" s="28"/>
      <c r="T20" s="28"/>
      <c r="U20" s="28"/>
      <c r="V20" s="28"/>
      <c r="W20" s="28"/>
      <c r="X20" s="28"/>
      <c r="Y20" s="28"/>
      <c r="Z20" s="28"/>
      <c r="AA20" s="28"/>
      <c r="AB20" s="30"/>
      <c r="AC20" s="29"/>
      <c r="AD20" s="31"/>
    </row>
    <row r="21" spans="1:30">
      <c r="A21" s="24">
        <f t="shared" si="10"/>
        <v>0.41666666666666669</v>
      </c>
      <c r="B21" s="16">
        <f t="shared" si="11"/>
        <v>36000</v>
      </c>
      <c r="C21" s="16">
        <f t="shared" si="12"/>
        <v>15</v>
      </c>
      <c r="D21" s="17">
        <f t="shared" si="1"/>
        <v>15.084146074131388</v>
      </c>
      <c r="E21" s="17">
        <f t="shared" si="2"/>
        <v>15.132833997186514</v>
      </c>
      <c r="F21" s="17">
        <f t="shared" si="3"/>
        <v>15.158288144551701</v>
      </c>
      <c r="G21" s="17">
        <f t="shared" si="4"/>
        <v>15.169777633832329</v>
      </c>
      <c r="H21" s="17">
        <f t="shared" si="5"/>
        <v>15.172975425730312</v>
      </c>
      <c r="I21" s="17">
        <f t="shared" si="6"/>
        <v>15.169777633832329</v>
      </c>
      <c r="J21" s="17">
        <f t="shared" si="7"/>
        <v>15.158288144551701</v>
      </c>
      <c r="K21" s="17">
        <f t="shared" si="8"/>
        <v>15.132833997186514</v>
      </c>
      <c r="L21" s="17">
        <f t="shared" si="9"/>
        <v>15.084146074131388</v>
      </c>
      <c r="M21" s="16">
        <f t="shared" si="13"/>
        <v>15</v>
      </c>
      <c r="N21" s="23">
        <f t="shared" si="14"/>
        <v>0.18932866679562246</v>
      </c>
      <c r="P21" s="30"/>
      <c r="Q21" s="30"/>
      <c r="R21" s="30"/>
      <c r="S21" s="28"/>
      <c r="T21" s="28"/>
      <c r="U21" s="28"/>
      <c r="V21" s="28"/>
      <c r="W21" s="28"/>
      <c r="X21" s="28"/>
      <c r="Y21" s="28"/>
      <c r="Z21" s="28"/>
      <c r="AA21" s="28"/>
      <c r="AB21" s="30"/>
      <c r="AC21" s="29"/>
      <c r="AD21" s="31"/>
    </row>
    <row r="22" spans="1:30">
      <c r="A22" s="24">
        <f t="shared" si="10"/>
        <v>0.45833333333333331</v>
      </c>
      <c r="B22" s="16">
        <f t="shared" si="11"/>
        <v>39600</v>
      </c>
      <c r="C22" s="16">
        <f t="shared" si="12"/>
        <v>15</v>
      </c>
      <c r="D22" s="17">
        <f t="shared" si="1"/>
        <v>15.089158917521711</v>
      </c>
      <c r="E22" s="17">
        <f t="shared" si="2"/>
        <v>15.142247615715913</v>
      </c>
      <c r="F22" s="17">
        <f t="shared" si="3"/>
        <v>15.171038645419037</v>
      </c>
      <c r="G22" s="17">
        <f t="shared" si="4"/>
        <v>15.184570400552355</v>
      </c>
      <c r="H22" s="17">
        <f t="shared" si="5"/>
        <v>15.188450793341541</v>
      </c>
      <c r="I22" s="17">
        <f t="shared" si="6"/>
        <v>15.184570400552355</v>
      </c>
      <c r="J22" s="17">
        <f t="shared" si="7"/>
        <v>15.171038645419037</v>
      </c>
      <c r="K22" s="17">
        <f t="shared" si="8"/>
        <v>15.142247615715913</v>
      </c>
      <c r="L22" s="17">
        <f t="shared" si="9"/>
        <v>15.089158917521711</v>
      </c>
      <c r="M22" s="16">
        <f t="shared" si="13"/>
        <v>15</v>
      </c>
      <c r="N22" s="23">
        <f t="shared" si="14"/>
        <v>0.2006075644238505</v>
      </c>
      <c r="P22" s="30"/>
      <c r="Q22" s="30"/>
      <c r="R22" s="30"/>
      <c r="S22" s="28"/>
      <c r="T22" s="28"/>
      <c r="U22" s="28"/>
      <c r="V22" s="28"/>
      <c r="W22" s="28"/>
      <c r="X22" s="28"/>
      <c r="Y22" s="28"/>
      <c r="Z22" s="28"/>
      <c r="AA22" s="28"/>
      <c r="AB22" s="30"/>
      <c r="AC22" s="29"/>
      <c r="AD22" s="31"/>
    </row>
    <row r="23" spans="1:30">
      <c r="A23" s="24">
        <f t="shared" si="10"/>
        <v>0.5</v>
      </c>
      <c r="B23" s="16">
        <f t="shared" si="11"/>
        <v>43200</v>
      </c>
      <c r="C23" s="16">
        <f t="shared" si="12"/>
        <v>15</v>
      </c>
      <c r="D23" s="17">
        <f t="shared" si="1"/>
        <v>15.093951416341586</v>
      </c>
      <c r="E23" s="17">
        <f t="shared" si="2"/>
        <v>15.151278232836901</v>
      </c>
      <c r="F23" s="17">
        <f t="shared" si="3"/>
        <v>15.183323084351684</v>
      </c>
      <c r="G23" s="17">
        <f t="shared" si="4"/>
        <v>15.198873687886245</v>
      </c>
      <c r="H23" s="17">
        <f t="shared" si="5"/>
        <v>15.203434688311104</v>
      </c>
      <c r="I23" s="17">
        <f t="shared" si="6"/>
        <v>15.198873687886245</v>
      </c>
      <c r="J23" s="17">
        <f t="shared" si="7"/>
        <v>15.183323084351684</v>
      </c>
      <c r="K23" s="17">
        <f t="shared" si="8"/>
        <v>15.151278232836901</v>
      </c>
      <c r="L23" s="17">
        <f t="shared" si="9"/>
        <v>15.093951416341586</v>
      </c>
      <c r="M23" s="16">
        <f t="shared" si="13"/>
        <v>15</v>
      </c>
      <c r="N23" s="23">
        <f t="shared" si="14"/>
        <v>0.21139068676856798</v>
      </c>
      <c r="P23" s="30"/>
      <c r="Q23" s="30"/>
      <c r="R23" s="30"/>
      <c r="S23" s="28"/>
      <c r="T23" s="28"/>
      <c r="U23" s="28"/>
      <c r="V23" s="28"/>
      <c r="W23" s="28"/>
      <c r="X23" s="28"/>
      <c r="Y23" s="28"/>
      <c r="Z23" s="28"/>
      <c r="AA23" s="28"/>
      <c r="AB23" s="30"/>
      <c r="AC23" s="29"/>
      <c r="AD23" s="31"/>
    </row>
    <row r="24" spans="1:30">
      <c r="A24" s="24">
        <f t="shared" si="10"/>
        <v>0.54166666666666663</v>
      </c>
      <c r="B24" s="16">
        <f t="shared" si="11"/>
        <v>46800</v>
      </c>
      <c r="C24" s="16">
        <f t="shared" si="12"/>
        <v>15</v>
      </c>
      <c r="D24" s="17">
        <f t="shared" si="1"/>
        <v>15.098544338174705</v>
      </c>
      <c r="E24" s="17">
        <f t="shared" si="2"/>
        <v>15.159954503221687</v>
      </c>
      <c r="F24" s="17">
        <f t="shared" si="3"/>
        <v>15.195162932856581</v>
      </c>
      <c r="G24" s="17">
        <f t="shared" si="4"/>
        <v>15.212695208544529</v>
      </c>
      <c r="H24" s="17">
        <f t="shared" si="5"/>
        <v>15.217928545782982</v>
      </c>
      <c r="I24" s="17">
        <f t="shared" si="6"/>
        <v>15.212695208544529</v>
      </c>
      <c r="J24" s="17">
        <f t="shared" si="7"/>
        <v>15.195162932856581</v>
      </c>
      <c r="K24" s="17">
        <f t="shared" si="8"/>
        <v>15.159954503221687</v>
      </c>
      <c r="L24" s="17">
        <f t="shared" si="9"/>
        <v>15.098544338174705</v>
      </c>
      <c r="M24" s="16">
        <f t="shared" si="13"/>
        <v>15</v>
      </c>
      <c r="N24" s="23">
        <f t="shared" si="14"/>
        <v>0.22172476089308546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</row>
    <row r="25" spans="1:30">
      <c r="A25" s="24">
        <f t="shared" si="10"/>
        <v>0.58333333333333337</v>
      </c>
      <c r="B25" s="16">
        <f t="shared" si="11"/>
        <v>50400</v>
      </c>
      <c r="C25" s="16">
        <f t="shared" si="12"/>
        <v>15</v>
      </c>
      <c r="D25" s="17">
        <f t="shared" si="1"/>
        <v>15.102953813626502</v>
      </c>
      <c r="E25" s="17">
        <f t="shared" si="2"/>
        <v>15.168299656251113</v>
      </c>
      <c r="F25" s="17">
        <f t="shared" si="3"/>
        <v>15.206577295213458</v>
      </c>
      <c r="G25" s="17">
        <f t="shared" si="4"/>
        <v>15.226045368480488</v>
      </c>
      <c r="H25" s="17">
        <f t="shared" si="5"/>
        <v>15.231938320749073</v>
      </c>
      <c r="I25" s="17">
        <f t="shared" si="6"/>
        <v>15.226045368480488</v>
      </c>
      <c r="J25" s="17">
        <f t="shared" si="7"/>
        <v>15.206577295213458</v>
      </c>
      <c r="K25" s="17">
        <f t="shared" si="8"/>
        <v>15.168299656251113</v>
      </c>
      <c r="L25" s="17">
        <f t="shared" si="9"/>
        <v>15.102953813626502</v>
      </c>
      <c r="M25" s="16">
        <f t="shared" si="13"/>
        <v>15</v>
      </c>
      <c r="N25" s="23">
        <f t="shared" si="14"/>
        <v>0.23164608065963055</v>
      </c>
    </row>
    <row r="26" spans="1:30">
      <c r="A26" s="24">
        <f t="shared" si="10"/>
        <v>0.625</v>
      </c>
      <c r="B26" s="16">
        <f t="shared" si="11"/>
        <v>54000</v>
      </c>
      <c r="C26" s="16">
        <f t="shared" si="12"/>
        <v>15</v>
      </c>
      <c r="D26" s="17">
        <f t="shared" si="1"/>
        <v>15.107192721843598</v>
      </c>
      <c r="E26" s="17">
        <f t="shared" si="2"/>
        <v>15.176332880710474</v>
      </c>
      <c r="F26" s="17">
        <f t="shared" si="3"/>
        <v>15.217583629340922</v>
      </c>
      <c r="G26" s="17">
        <f t="shared" si="4"/>
        <v>15.238936102698824</v>
      </c>
      <c r="H26" s="17">
        <f t="shared" si="5"/>
        <v>15.245473172893469</v>
      </c>
      <c r="I26" s="17">
        <f t="shared" si="6"/>
        <v>15.238936102698824</v>
      </c>
      <c r="J26" s="17">
        <f t="shared" si="7"/>
        <v>15.217583629340922</v>
      </c>
      <c r="K26" s="17">
        <f t="shared" si="8"/>
        <v>15.176332880710474</v>
      </c>
      <c r="L26" s="17">
        <f t="shared" si="9"/>
        <v>15.107192721843598</v>
      </c>
      <c r="M26" s="16">
        <f t="shared" si="13"/>
        <v>15</v>
      </c>
      <c r="N26" s="23">
        <f t="shared" si="14"/>
        <v>0.24118362414809491</v>
      </c>
    </row>
    <row r="27" spans="1:30">
      <c r="A27" s="24">
        <f t="shared" si="10"/>
        <v>0.66666666666666663</v>
      </c>
      <c r="B27" s="16">
        <f t="shared" si="11"/>
        <v>57600</v>
      </c>
      <c r="C27" s="16">
        <f t="shared" si="12"/>
        <v>15</v>
      </c>
      <c r="D27" s="17">
        <f t="shared" si="1"/>
        <v>15.111271576949754</v>
      </c>
      <c r="E27" s="17">
        <f t="shared" si="2"/>
        <v>15.184070470803137</v>
      </c>
      <c r="F27" s="17">
        <f t="shared" si="3"/>
        <v>15.228198028020582</v>
      </c>
      <c r="G27" s="17">
        <f t="shared" si="4"/>
        <v>15.251380335337828</v>
      </c>
      <c r="H27" s="17">
        <f t="shared" si="5"/>
        <v>15.258544260131101</v>
      </c>
      <c r="I27" s="17">
        <f t="shared" si="6"/>
        <v>15.251380335337828</v>
      </c>
      <c r="J27" s="17">
        <f t="shared" si="7"/>
        <v>15.228198028020582</v>
      </c>
      <c r="K27" s="17">
        <f t="shared" si="8"/>
        <v>15.184070470803137</v>
      </c>
      <c r="L27" s="17">
        <f t="shared" si="9"/>
        <v>15.111271576949754</v>
      </c>
      <c r="M27" s="16">
        <f t="shared" si="13"/>
        <v>15</v>
      </c>
      <c r="N27" s="23">
        <f t="shared" si="14"/>
        <v>0.25036104813694671</v>
      </c>
    </row>
    <row r="28" spans="1:30">
      <c r="A28" s="24">
        <f t="shared" si="10"/>
        <v>0.70833333333333337</v>
      </c>
      <c r="B28" s="16">
        <f t="shared" si="11"/>
        <v>61200</v>
      </c>
      <c r="C28" s="16">
        <f t="shared" si="12"/>
        <v>15</v>
      </c>
      <c r="D28" s="17">
        <f t="shared" si="1"/>
        <v>15.115199188812838</v>
      </c>
      <c r="E28" s="17">
        <f t="shared" si="2"/>
        <v>15.191526567391977</v>
      </c>
      <c r="F28" s="17">
        <f t="shared" si="3"/>
        <v>15.238435515834288</v>
      </c>
      <c r="G28" s="17">
        <f t="shared" si="4"/>
        <v>15.263391495406974</v>
      </c>
      <c r="H28" s="17">
        <f t="shared" si="5"/>
        <v>15.271164012057721</v>
      </c>
      <c r="I28" s="17">
        <f t="shared" si="6"/>
        <v>15.263391495406974</v>
      </c>
      <c r="J28" s="17">
        <f t="shared" si="7"/>
        <v>15.238435515834288</v>
      </c>
      <c r="K28" s="17">
        <f t="shared" si="8"/>
        <v>15.191526567391977</v>
      </c>
      <c r="L28" s="17">
        <f t="shared" si="9"/>
        <v>15.115199188812838</v>
      </c>
      <c r="M28" s="16">
        <f t="shared" si="13"/>
        <v>15</v>
      </c>
      <c r="N28" s="23">
        <f t="shared" si="14"/>
        <v>0.25919817482888519</v>
      </c>
    </row>
    <row r="29" spans="1:30">
      <c r="A29" s="24">
        <f t="shared" si="10"/>
        <v>0.75</v>
      </c>
      <c r="B29" s="16">
        <f t="shared" si="11"/>
        <v>64800</v>
      </c>
      <c r="C29" s="16">
        <f t="shared" si="12"/>
        <v>15</v>
      </c>
      <c r="D29" s="17">
        <f t="shared" si="1"/>
        <v>15.118983114906483</v>
      </c>
      <c r="E29" s="17">
        <f t="shared" si="2"/>
        <v>15.198713710320495</v>
      </c>
      <c r="F29" s="17">
        <f t="shared" si="3"/>
        <v>15.248310224819001</v>
      </c>
      <c r="G29" s="17">
        <f t="shared" si="4"/>
        <v>15.274983226532854</v>
      </c>
      <c r="H29" s="17">
        <f t="shared" si="5"/>
        <v>15.28334557784696</v>
      </c>
      <c r="I29" s="17">
        <f t="shared" si="6"/>
        <v>15.274983226532854</v>
      </c>
      <c r="J29" s="17">
        <f t="shared" si="7"/>
        <v>15.248310224819001</v>
      </c>
      <c r="K29" s="17">
        <f t="shared" si="8"/>
        <v>15.198713710320495</v>
      </c>
      <c r="L29" s="17">
        <f t="shared" si="9"/>
        <v>15.118983114906483</v>
      </c>
      <c r="M29" s="16">
        <f t="shared" si="13"/>
        <v>15</v>
      </c>
      <c r="N29" s="23">
        <f t="shared" si="14"/>
        <v>0.26771200853958588</v>
      </c>
    </row>
    <row r="30" spans="1:30">
      <c r="A30" s="24">
        <f t="shared" si="10"/>
        <v>0.79166666666666663</v>
      </c>
      <c r="B30" s="16">
        <f t="shared" si="11"/>
        <v>68400</v>
      </c>
      <c r="C30" s="16">
        <f t="shared" si="12"/>
        <v>15</v>
      </c>
      <c r="D30" s="17">
        <f t="shared" si="1"/>
        <v>15.12262998566697</v>
      </c>
      <c r="E30" s="17">
        <f t="shared" si="2"/>
        <v>15.205643218968691</v>
      </c>
      <c r="F30" s="17">
        <f t="shared" si="3"/>
        <v>15.257835537994303</v>
      </c>
      <c r="G30" s="17">
        <f t="shared" si="4"/>
        <v>15.286169170166723</v>
      </c>
      <c r="H30" s="17">
        <f t="shared" si="5"/>
        <v>15.29510246267858</v>
      </c>
      <c r="I30" s="17">
        <f t="shared" si="6"/>
        <v>15.286169170166723</v>
      </c>
      <c r="J30" s="17">
        <f t="shared" si="7"/>
        <v>15.257835537994303</v>
      </c>
      <c r="K30" s="17">
        <f t="shared" si="8"/>
        <v>15.205643218968691</v>
      </c>
      <c r="L30" s="17">
        <f t="shared" si="9"/>
        <v>15.12262998566697</v>
      </c>
      <c r="M30" s="16">
        <f t="shared" si="13"/>
        <v>15</v>
      </c>
      <c r="N30" s="23">
        <f t="shared" si="14"/>
        <v>0.27591746775068282</v>
      </c>
    </row>
    <row r="31" spans="1:30">
      <c r="A31" s="24">
        <f t="shared" si="10"/>
        <v>0.83333333333333337</v>
      </c>
      <c r="B31" s="16">
        <f t="shared" si="11"/>
        <v>72000</v>
      </c>
      <c r="C31" s="16">
        <f t="shared" si="12"/>
        <v>15</v>
      </c>
      <c r="D31" s="17">
        <f t="shared" si="1"/>
        <v>15.126145732593256</v>
      </c>
      <c r="E31" s="17">
        <f t="shared" si="2"/>
        <v>15.212325467607069</v>
      </c>
      <c r="F31" s="17">
        <f t="shared" si="3"/>
        <v>15.26702418850493</v>
      </c>
      <c r="G31" s="17">
        <f t="shared" si="4"/>
        <v>15.296962825666697</v>
      </c>
      <c r="H31" s="17">
        <f t="shared" si="5"/>
        <v>15.30644826984782</v>
      </c>
      <c r="I31" s="17">
        <f t="shared" si="6"/>
        <v>15.296962825666697</v>
      </c>
      <c r="J31" s="17">
        <f t="shared" si="7"/>
        <v>15.26702418850493</v>
      </c>
      <c r="K31" s="17">
        <f t="shared" si="8"/>
        <v>15.212325467607069</v>
      </c>
      <c r="L31" s="17">
        <f t="shared" si="9"/>
        <v>15.126145732593256</v>
      </c>
      <c r="M31" s="16">
        <f t="shared" si="13"/>
        <v>15</v>
      </c>
      <c r="N31" s="23">
        <f t="shared" si="14"/>
        <v>0.28382789833482702</v>
      </c>
    </row>
    <row r="32" spans="1:30">
      <c r="A32" s="24">
        <f t="shared" si="10"/>
        <v>0.875</v>
      </c>
      <c r="B32" s="16">
        <f t="shared" si="11"/>
        <v>75600</v>
      </c>
      <c r="C32" s="16">
        <f t="shared" si="12"/>
        <v>15</v>
      </c>
      <c r="D32" s="17">
        <f t="shared" si="1"/>
        <v>15.129535751242434</v>
      </c>
      <c r="E32" s="17">
        <f t="shared" si="2"/>
        <v>15.218770080303104</v>
      </c>
      <c r="F32" s="17">
        <f t="shared" si="3"/>
        <v>15.275888336137713</v>
      </c>
      <c r="G32" s="17">
        <f t="shared" si="4"/>
        <v>15.307377453971442</v>
      </c>
      <c r="H32" s="17">
        <f t="shared" si="5"/>
        <v>15.317396527815188</v>
      </c>
      <c r="I32" s="17">
        <f t="shared" si="6"/>
        <v>15.307377453971442</v>
      </c>
      <c r="J32" s="17">
        <f t="shared" si="7"/>
        <v>15.275888336137713</v>
      </c>
      <c r="K32" s="17">
        <f t="shared" si="8"/>
        <v>15.218770080303104</v>
      </c>
      <c r="L32" s="17">
        <f t="shared" si="9"/>
        <v>15.129535751242434</v>
      </c>
      <c r="M32" s="16">
        <f t="shared" si="13"/>
        <v>15</v>
      </c>
      <c r="N32" s="23">
        <f t="shared" si="14"/>
        <v>0.29145544029547699</v>
      </c>
    </row>
    <row r="33" spans="1:14">
      <c r="A33" s="24">
        <f t="shared" si="10"/>
        <v>0.91666666666666663</v>
      </c>
      <c r="B33" s="16">
        <f t="shared" si="11"/>
        <v>79200</v>
      </c>
      <c r="C33" s="16">
        <f t="shared" si="12"/>
        <v>15</v>
      </c>
      <c r="D33" s="17">
        <f t="shared" si="1"/>
        <v>15.132805017034777</v>
      </c>
      <c r="E33" s="17">
        <f t="shared" si="2"/>
        <v>15.224986071719499</v>
      </c>
      <c r="F33" s="17">
        <f t="shared" si="3"/>
        <v>15.284439624235173</v>
      </c>
      <c r="G33" s="17">
        <f t="shared" si="4"/>
        <v>15.317426015912826</v>
      </c>
      <c r="H33" s="17">
        <f t="shared" si="5"/>
        <v>15.327960572425468</v>
      </c>
      <c r="I33" s="17">
        <f t="shared" si="6"/>
        <v>15.317426015912826</v>
      </c>
      <c r="J33" s="17">
        <f t="shared" si="7"/>
        <v>15.284439624235173</v>
      </c>
      <c r="K33" s="17">
        <f t="shared" si="8"/>
        <v>15.224986071719499</v>
      </c>
      <c r="L33" s="17">
        <f t="shared" si="9"/>
        <v>15.132805017034777</v>
      </c>
      <c r="M33" s="16">
        <f t="shared" si="13"/>
        <v>15</v>
      </c>
      <c r="N33" s="23">
        <f t="shared" si="14"/>
        <v>0.29881128832824727</v>
      </c>
    </row>
    <row r="34" spans="1:14">
      <c r="A34" s="24">
        <f t="shared" si="10"/>
        <v>0.95833333333333337</v>
      </c>
      <c r="B34" s="16">
        <f t="shared" si="11"/>
        <v>82800</v>
      </c>
      <c r="C34" s="16">
        <f t="shared" si="12"/>
        <v>15</v>
      </c>
      <c r="D34" s="17">
        <f t="shared" si="1"/>
        <v>15.135958168366534</v>
      </c>
      <c r="E34" s="17">
        <f t="shared" si="2"/>
        <v>15.230981948716419</v>
      </c>
      <c r="F34" s="17">
        <f t="shared" si="3"/>
        <v>15.292689224111262</v>
      </c>
      <c r="G34" s="17">
        <f t="shared" si="4"/>
        <v>15.327121133031198</v>
      </c>
      <c r="H34" s="17">
        <f t="shared" si="5"/>
        <v>15.338153469514143</v>
      </c>
      <c r="I34" s="17">
        <f t="shared" si="6"/>
        <v>15.327121133031198</v>
      </c>
      <c r="J34" s="17">
        <f t="shared" si="7"/>
        <v>15.292689224111262</v>
      </c>
      <c r="K34" s="17">
        <f t="shared" si="8"/>
        <v>15.230981948716419</v>
      </c>
      <c r="L34" s="17">
        <f t="shared" si="9"/>
        <v>15.135958168366534</v>
      </c>
      <c r="M34" s="16">
        <f t="shared" si="13"/>
        <v>15</v>
      </c>
      <c r="N34" s="23">
        <f t="shared" si="14"/>
        <v>0.30590587882470066</v>
      </c>
    </row>
    <row r="35" spans="1:14">
      <c r="A35" s="24">
        <f t="shared" si="10"/>
        <v>1</v>
      </c>
      <c r="B35" s="16">
        <f t="shared" si="11"/>
        <v>86400</v>
      </c>
      <c r="C35" s="16">
        <f t="shared" si="12"/>
        <v>15</v>
      </c>
      <c r="D35" s="17">
        <f t="shared" si="1"/>
        <v>15.138999566458317</v>
      </c>
      <c r="E35" s="17">
        <f t="shared" si="2"/>
        <v>15.23676578471038</v>
      </c>
      <c r="F35" s="17">
        <f t="shared" si="3"/>
        <v>15.300647869958073</v>
      </c>
      <c r="G35" s="17">
        <f t="shared" si="4"/>
        <v>15.336475064731658</v>
      </c>
      <c r="H35" s="17">
        <f t="shared" si="5"/>
        <v>15.347987965024201</v>
      </c>
      <c r="I35" s="17">
        <f t="shared" si="6"/>
        <v>15.336475064731658</v>
      </c>
      <c r="J35" s="17">
        <f t="shared" si="7"/>
        <v>15.300647869958073</v>
      </c>
      <c r="K35" s="17">
        <f t="shared" si="8"/>
        <v>15.23676578471038</v>
      </c>
      <c r="L35" s="17">
        <f t="shared" si="9"/>
        <v>15.138999566458317</v>
      </c>
      <c r="M35" s="16">
        <f t="shared" si="13"/>
        <v>15</v>
      </c>
      <c r="N35" s="23">
        <f t="shared" si="14"/>
        <v>0.31274902453121278</v>
      </c>
    </row>
    <row r="36" spans="1:14">
      <c r="A36" s="24">
        <f t="shared" si="10"/>
        <v>1.0416666666666667</v>
      </c>
      <c r="B36" s="16">
        <f t="shared" si="11"/>
        <v>90000</v>
      </c>
      <c r="C36" s="16">
        <f t="shared" si="12"/>
        <v>15</v>
      </c>
      <c r="D36" s="17">
        <f>D35+$C$8*$C$6/($C$5*$E$3^2)*(E35-2*D35+C35)+$C$8/$C$5*$L$3</f>
        <v>15.141933338881843</v>
      </c>
      <c r="E36" s="17">
        <f>E35+$C$8*$C$6/($C$5*$E$3^2)*(F35-2*E35+D35)+$C$8/$C$5*$L$3</f>
        <v>15.242345274606583</v>
      </c>
      <c r="F36" s="17">
        <f t="shared" si="3"/>
        <v>15.308325887165172</v>
      </c>
      <c r="G36" s="17">
        <f t="shared" si="4"/>
        <v>15.34549969649626</v>
      </c>
      <c r="H36" s="17">
        <f t="shared" si="5"/>
        <v>15.357476454591348</v>
      </c>
      <c r="I36" s="17">
        <f t="shared" si="6"/>
        <v>15.34549969649626</v>
      </c>
      <c r="J36" s="17">
        <f t="shared" si="7"/>
        <v>15.308325887165172</v>
      </c>
      <c r="K36" s="17">
        <f t="shared" si="8"/>
        <v>15.242345274606583</v>
      </c>
      <c r="L36" s="17">
        <f t="shared" si="9"/>
        <v>15.141933338881843</v>
      </c>
      <c r="M36" s="16">
        <f t="shared" si="13"/>
        <v>15</v>
      </c>
      <c r="N36" s="23">
        <f>$C$6*(D36-C36)/$E$3*$C$2*1000</f>
        <v>0.31935001248414752</v>
      </c>
    </row>
    <row r="37" spans="1:14">
      <c r="A37" s="24">
        <f t="shared" si="10"/>
        <v>1.0833333333333333</v>
      </c>
      <c r="B37" s="16">
        <f t="shared" si="11"/>
        <v>93600</v>
      </c>
      <c r="C37" s="16">
        <f t="shared" si="12"/>
        <v>15</v>
      </c>
      <c r="D37" s="17">
        <f t="shared" ref="D37:D59" si="15">D36+$C$8*$C$6/($C$5*$E$3^2)*(E36-2*D36+C36)+$C$8/$C$5*$L$3</f>
        <v>15.144763411523064</v>
      </c>
      <c r="E37" s="17">
        <f t="shared" ref="E37:E59" si="16">E36+$C$8*$C$6/($C$5*$E$3^2)*(F36-2*E36+D36)+$C$8/$C$5*$L$3</f>
        <v>15.247727776044545</v>
      </c>
      <c r="F37" s="17">
        <f t="shared" si="3"/>
        <v>15.315733215781048</v>
      </c>
      <c r="G37" s="17">
        <f t="shared" si="4"/>
        <v>15.354206535829077</v>
      </c>
      <c r="H37" s="17">
        <f t="shared" si="5"/>
        <v>15.366630966540662</v>
      </c>
      <c r="I37" s="17">
        <f t="shared" si="6"/>
        <v>15.354206535829077</v>
      </c>
      <c r="J37" s="17">
        <f t="shared" si="7"/>
        <v>15.315733215781048</v>
      </c>
      <c r="K37" s="17">
        <f t="shared" si="8"/>
        <v>15.247727776044545</v>
      </c>
      <c r="L37" s="17">
        <f t="shared" si="9"/>
        <v>15.144763411523064</v>
      </c>
      <c r="M37" s="16">
        <f t="shared" si="13"/>
        <v>15</v>
      </c>
      <c r="N37" s="23">
        <f t="shared" si="14"/>
        <v>0.3257176759268936</v>
      </c>
    </row>
    <row r="38" spans="1:14">
      <c r="A38" s="24">
        <f t="shared" si="10"/>
        <v>1.125</v>
      </c>
      <c r="B38" s="16">
        <f t="shared" si="11"/>
        <v>97200</v>
      </c>
      <c r="C38" s="16">
        <f t="shared" si="12"/>
        <v>15</v>
      </c>
      <c r="D38" s="17">
        <f t="shared" si="15"/>
        <v>15.14749353238027</v>
      </c>
      <c r="E38" s="17">
        <f t="shared" si="16"/>
        <v>15.252920340899729</v>
      </c>
      <c r="F38" s="17">
        <f t="shared" si="3"/>
        <v>15.322879430470975</v>
      </c>
      <c r="G38" s="17">
        <f t="shared" si="4"/>
        <v>15.362606713445734</v>
      </c>
      <c r="H38" s="17">
        <f t="shared" si="5"/>
        <v>15.375463154206097</v>
      </c>
      <c r="I38" s="17">
        <f t="shared" si="6"/>
        <v>15.362606713445734</v>
      </c>
      <c r="J38" s="17">
        <f t="shared" si="7"/>
        <v>15.322879430470975</v>
      </c>
      <c r="K38" s="17">
        <f t="shared" si="8"/>
        <v>15.252920340899729</v>
      </c>
      <c r="L38" s="17">
        <f t="shared" si="9"/>
        <v>15.14749353238027</v>
      </c>
      <c r="M38" s="16">
        <f t="shared" si="13"/>
        <v>15</v>
      </c>
      <c r="N38" s="23">
        <f t="shared" si="14"/>
        <v>0.33186044785560842</v>
      </c>
    </row>
    <row r="39" spans="1:14">
      <c r="A39" s="24">
        <f t="shared" si="10"/>
        <v>1.1666666666666667</v>
      </c>
      <c r="B39" s="16">
        <f t="shared" si="11"/>
        <v>100800</v>
      </c>
      <c r="C39" s="16">
        <f t="shared" si="12"/>
        <v>15</v>
      </c>
      <c r="D39" s="17">
        <f t="shared" si="15"/>
        <v>15.150127289568156</v>
      </c>
      <c r="E39" s="17">
        <f t="shared" si="16"/>
        <v>15.257929739856149</v>
      </c>
      <c r="F39" s="17">
        <f t="shared" si="3"/>
        <v>15.329773757874017</v>
      </c>
      <c r="G39" s="17">
        <f t="shared" si="4"/>
        <v>15.370710988026328</v>
      </c>
      <c r="H39" s="17">
        <f t="shared" si="5"/>
        <v>15.383984294636413</v>
      </c>
      <c r="I39" s="17">
        <f t="shared" si="6"/>
        <v>15.370710988026328</v>
      </c>
      <c r="J39" s="17">
        <f t="shared" si="7"/>
        <v>15.329773757874017</v>
      </c>
      <c r="K39" s="17">
        <f t="shared" si="8"/>
        <v>15.257929739856149</v>
      </c>
      <c r="L39" s="17">
        <f t="shared" si="9"/>
        <v>15.150127289568156</v>
      </c>
      <c r="M39" s="16">
        <f t="shared" si="13"/>
        <v>15</v>
      </c>
      <c r="N39" s="23">
        <f t="shared" si="14"/>
        <v>0.33778640152835004</v>
      </c>
    </row>
    <row r="40" spans="1:14">
      <c r="A40" s="24">
        <f t="shared" si="10"/>
        <v>1.2083333333333333</v>
      </c>
      <c r="B40" s="16">
        <f t="shared" si="11"/>
        <v>104400</v>
      </c>
      <c r="C40" s="16">
        <f t="shared" si="12"/>
        <v>15</v>
      </c>
      <c r="D40" s="17">
        <f t="shared" si="15"/>
        <v>15.152668125205073</v>
      </c>
      <c r="E40" s="17">
        <f t="shared" si="16"/>
        <v>15.262762482016681</v>
      </c>
      <c r="F40" s="17">
        <f t="shared" si="3"/>
        <v>15.336425092020194</v>
      </c>
      <c r="G40" s="17">
        <f t="shared" si="4"/>
        <v>15.378529753328904</v>
      </c>
      <c r="H40" s="17">
        <f t="shared" si="5"/>
        <v>15.392205291654928</v>
      </c>
      <c r="I40" s="17">
        <f t="shared" si="6"/>
        <v>15.378529753328904</v>
      </c>
      <c r="J40" s="17">
        <f t="shared" si="7"/>
        <v>15.336425092020194</v>
      </c>
      <c r="K40" s="17">
        <f t="shared" si="8"/>
        <v>15.262762482016681</v>
      </c>
      <c r="L40" s="17">
        <f t="shared" si="9"/>
        <v>15.152668125205073</v>
      </c>
      <c r="M40" s="16">
        <f t="shared" si="13"/>
        <v>15</v>
      </c>
      <c r="N40" s="23">
        <f t="shared" si="14"/>
        <v>0.34350328171141475</v>
      </c>
    </row>
    <row r="41" spans="1:14">
      <c r="A41" s="24">
        <f t="shared" si="10"/>
        <v>1.25</v>
      </c>
      <c r="B41" s="16">
        <f t="shared" si="11"/>
        <v>108000</v>
      </c>
      <c r="C41" s="16">
        <f t="shared" si="12"/>
        <v>15</v>
      </c>
      <c r="D41" s="17">
        <f t="shared" si="15"/>
        <v>15.155119346361202</v>
      </c>
      <c r="E41" s="17">
        <f t="shared" si="16"/>
        <v>15.267424830943543</v>
      </c>
      <c r="F41" s="17">
        <f t="shared" si="3"/>
        <v>15.342842008267843</v>
      </c>
      <c r="G41" s="17">
        <f t="shared" si="4"/>
        <v>15.386073046832914</v>
      </c>
      <c r="H41" s="17">
        <f t="shared" si="5"/>
        <v>15.400136681837967</v>
      </c>
      <c r="I41" s="17">
        <f t="shared" si="6"/>
        <v>15.386073046832914</v>
      </c>
      <c r="J41" s="17">
        <f t="shared" si="7"/>
        <v>15.342842008267843</v>
      </c>
      <c r="K41" s="17">
        <f t="shared" si="8"/>
        <v>15.267424830943543</v>
      </c>
      <c r="L41" s="17">
        <f t="shared" si="9"/>
        <v>15.155119346361202</v>
      </c>
      <c r="M41" s="16">
        <f t="shared" si="13"/>
        <v>15</v>
      </c>
      <c r="N41" s="23">
        <f t="shared" si="14"/>
        <v>0.34901852931270438</v>
      </c>
    </row>
    <row r="42" spans="1:14">
      <c r="A42" s="24">
        <f t="shared" si="10"/>
        <v>1.2916666666666667</v>
      </c>
      <c r="B42" s="16">
        <f t="shared" si="11"/>
        <v>111600</v>
      </c>
      <c r="C42" s="16">
        <f t="shared" si="12"/>
        <v>15</v>
      </c>
      <c r="D42" s="17">
        <f t="shared" si="15"/>
        <v>15.157484133898588</v>
      </c>
      <c r="E42" s="17">
        <f t="shared" si="16"/>
        <v>15.271922818108425</v>
      </c>
      <c r="F42" s="17">
        <f t="shared" si="3"/>
        <v>15.349032776092297</v>
      </c>
      <c r="G42" s="17">
        <f t="shared" si="4"/>
        <v>15.393350559329084</v>
      </c>
      <c r="H42" s="17">
        <f t="shared" si="5"/>
        <v>15.407788642412106</v>
      </c>
      <c r="I42" s="17">
        <f t="shared" si="6"/>
        <v>15.393350559329084</v>
      </c>
      <c r="J42" s="17">
        <f t="shared" si="7"/>
        <v>15.349032776092297</v>
      </c>
      <c r="K42" s="17">
        <f t="shared" si="8"/>
        <v>15.271922818108425</v>
      </c>
      <c r="L42" s="17">
        <f t="shared" si="9"/>
        <v>15.157484133898588</v>
      </c>
      <c r="M42" s="16">
        <f t="shared" si="13"/>
        <v>15</v>
      </c>
      <c r="N42" s="23">
        <f t="shared" si="14"/>
        <v>0.35433930127182389</v>
      </c>
    </row>
    <row r="43" spans="1:14">
      <c r="A43" s="24">
        <f t="shared" si="10"/>
        <v>1.3333333333333333</v>
      </c>
      <c r="B43" s="16">
        <f t="shared" si="11"/>
        <v>115200</v>
      </c>
      <c r="C43" s="16">
        <f t="shared" si="12"/>
        <v>15</v>
      </c>
      <c r="D43" s="17">
        <f t="shared" si="15"/>
        <v>15.159765549788414</v>
      </c>
      <c r="E43" s="17">
        <f t="shared" si="16"/>
        <v>15.276262254444855</v>
      </c>
      <c r="F43" s="17">
        <f t="shared" si="3"/>
        <v>15.355005370961123</v>
      </c>
      <c r="G43" s="17">
        <f t="shared" si="4"/>
        <v>15.400371645051505</v>
      </c>
      <c r="H43" s="17">
        <f t="shared" si="5"/>
        <v>15.415171000370107</v>
      </c>
      <c r="I43" s="17">
        <f t="shared" si="6"/>
        <v>15.400371645051505</v>
      </c>
      <c r="J43" s="17">
        <f t="shared" si="7"/>
        <v>15.355005370961123</v>
      </c>
      <c r="K43" s="17">
        <f t="shared" si="8"/>
        <v>15.276262254444855</v>
      </c>
      <c r="L43" s="17">
        <f t="shared" si="9"/>
        <v>15.159765549788414</v>
      </c>
      <c r="M43" s="16">
        <f t="shared" si="13"/>
        <v>15</v>
      </c>
      <c r="N43" s="23">
        <f t="shared" si="14"/>
        <v>0.35947248702393164</v>
      </c>
    </row>
    <row r="44" spans="1:14">
      <c r="A44" s="24">
        <f t="shared" si="10"/>
        <v>1.375</v>
      </c>
      <c r="B44" s="16">
        <f t="shared" si="11"/>
        <v>118800</v>
      </c>
      <c r="C44" s="16">
        <f t="shared" si="12"/>
        <v>15</v>
      </c>
      <c r="D44" s="17">
        <f t="shared" si="15"/>
        <v>15.16196654331868</v>
      </c>
      <c r="E44" s="17">
        <f t="shared" si="16"/>
        <v>15.280448740492171</v>
      </c>
      <c r="F44" s="17">
        <f t="shared" si="3"/>
        <v>15.360767485465582</v>
      </c>
      <c r="G44" s="17">
        <f t="shared" si="4"/>
        <v>15.40714533207144</v>
      </c>
      <c r="H44" s="17">
        <f t="shared" si="5"/>
        <v>15.42229324231849</v>
      </c>
      <c r="I44" s="17">
        <f t="shared" si="6"/>
        <v>15.40714533207144</v>
      </c>
      <c r="J44" s="17">
        <f t="shared" si="7"/>
        <v>15.360767485465582</v>
      </c>
      <c r="K44" s="17">
        <f t="shared" si="8"/>
        <v>15.280448740492171</v>
      </c>
      <c r="L44" s="17">
        <f t="shared" si="9"/>
        <v>15.16196654331868</v>
      </c>
      <c r="M44" s="16">
        <f t="shared" si="13"/>
        <v>15</v>
      </c>
      <c r="N44" s="23">
        <f t="shared" si="14"/>
        <v>0.36442472246703073</v>
      </c>
    </row>
    <row r="45" spans="1:14">
      <c r="A45" s="24">
        <f t="shared" si="10"/>
        <v>1.4166666666666667</v>
      </c>
      <c r="B45" s="16">
        <f t="shared" si="11"/>
        <v>122400</v>
      </c>
      <c r="C45" s="16">
        <f t="shared" si="12"/>
        <v>15</v>
      </c>
      <c r="D45" s="17">
        <f t="shared" si="15"/>
        <v>15.164089956484188</v>
      </c>
      <c r="E45" s="17">
        <f t="shared" si="16"/>
        <v>15.284487675477919</v>
      </c>
      <c r="F45" s="17">
        <f t="shared" si="3"/>
        <v>15.366326539831039</v>
      </c>
      <c r="G45" s="17">
        <f t="shared" si="4"/>
        <v>15.413680332760046</v>
      </c>
      <c r="H45" s="17">
        <f t="shared" si="5"/>
        <v>15.429164524718392</v>
      </c>
      <c r="I45" s="17">
        <f t="shared" si="6"/>
        <v>15.413680332760046</v>
      </c>
      <c r="J45" s="17">
        <f t="shared" si="7"/>
        <v>15.366326539831039</v>
      </c>
      <c r="K45" s="17">
        <f t="shared" si="8"/>
        <v>15.284487675477919</v>
      </c>
      <c r="L45" s="17">
        <f t="shared" si="9"/>
        <v>15.164089956484188</v>
      </c>
      <c r="M45" s="16">
        <f t="shared" si="13"/>
        <v>15</v>
      </c>
      <c r="N45" s="23">
        <f t="shared" si="14"/>
        <v>0.36920240208942401</v>
      </c>
    </row>
    <row r="46" spans="1:14">
      <c r="A46" s="24">
        <f t="shared" si="10"/>
        <v>1.4583333333333333</v>
      </c>
      <c r="B46" s="16">
        <f t="shared" si="11"/>
        <v>126000</v>
      </c>
      <c r="C46" s="16">
        <f t="shared" si="12"/>
        <v>15</v>
      </c>
      <c r="D46" s="17">
        <f t="shared" si="15"/>
        <v>15.166138528765401</v>
      </c>
      <c r="E46" s="17">
        <f t="shared" si="16"/>
        <v>15.288384265585076</v>
      </c>
      <c r="F46" s="17">
        <f t="shared" si="3"/>
        <v>15.371689691896135</v>
      </c>
      <c r="G46" s="17">
        <f t="shared" si="4"/>
        <v>15.419985054188386</v>
      </c>
      <c r="H46" s="17">
        <f t="shared" si="5"/>
        <v>15.43579368428616</v>
      </c>
      <c r="I46" s="17">
        <f t="shared" si="6"/>
        <v>15.419985054188386</v>
      </c>
      <c r="J46" s="17">
        <f t="shared" si="7"/>
        <v>15.371689691896135</v>
      </c>
      <c r="K46" s="17">
        <f t="shared" si="8"/>
        <v>15.288384265585076</v>
      </c>
      <c r="L46" s="17">
        <f t="shared" si="9"/>
        <v>15.166138528765401</v>
      </c>
      <c r="M46" s="16">
        <f t="shared" si="13"/>
        <v>15</v>
      </c>
      <c r="N46" s="23">
        <f t="shared" si="14"/>
        <v>0.37381168972215301</v>
      </c>
    </row>
    <row r="47" spans="1:14">
      <c r="A47" s="24">
        <f t="shared" si="10"/>
        <v>1.5</v>
      </c>
      <c r="B47" s="16">
        <f t="shared" si="11"/>
        <v>129600</v>
      </c>
      <c r="C47" s="16">
        <f t="shared" si="12"/>
        <v>15</v>
      </c>
      <c r="D47" s="17">
        <f t="shared" si="15"/>
        <v>15.168114901442717</v>
      </c>
      <c r="E47" s="17">
        <f t="shared" si="16"/>
        <v>15.292143531579752</v>
      </c>
      <c r="F47" s="17">
        <f t="shared" si="3"/>
        <v>15.376863846627142</v>
      </c>
      <c r="G47" s="17">
        <f t="shared" si="4"/>
        <v>15.426067608376151</v>
      </c>
      <c r="H47" s="17">
        <f t="shared" si="5"/>
        <v>15.442189248393539</v>
      </c>
      <c r="I47" s="17">
        <f t="shared" si="6"/>
        <v>15.426067608376151</v>
      </c>
      <c r="J47" s="17">
        <f t="shared" si="7"/>
        <v>15.376863846627142</v>
      </c>
      <c r="K47" s="17">
        <f t="shared" si="8"/>
        <v>15.292143531579752</v>
      </c>
      <c r="L47" s="17">
        <f t="shared" si="9"/>
        <v>15.168114901442717</v>
      </c>
      <c r="M47" s="16">
        <f t="shared" si="13"/>
        <v>15</v>
      </c>
      <c r="N47" s="23">
        <f t="shared" si="14"/>
        <v>0.37825852824611328</v>
      </c>
    </row>
    <row r="48" spans="1:14">
      <c r="A48" s="24">
        <f t="shared" si="10"/>
        <v>1.5416666666666667</v>
      </c>
      <c r="B48" s="16">
        <f t="shared" si="11"/>
        <v>133200</v>
      </c>
      <c r="C48" s="16">
        <f t="shared" si="12"/>
        <v>15</v>
      </c>
      <c r="D48" s="17">
        <f t="shared" si="15"/>
        <v>15.170021621550449</v>
      </c>
      <c r="E48" s="17">
        <f t="shared" si="16"/>
        <v>15.295770315925257</v>
      </c>
      <c r="F48" s="17">
        <f t="shared" si="3"/>
        <v>15.381855665217502</v>
      </c>
      <c r="G48" s="17">
        <f t="shared" si="4"/>
        <v>15.431935822330544</v>
      </c>
      <c r="H48" s="17">
        <f t="shared" si="5"/>
        <v>15.448359445358797</v>
      </c>
      <c r="I48" s="17">
        <f t="shared" si="6"/>
        <v>15.431935822330544</v>
      </c>
      <c r="J48" s="17">
        <f t="shared" si="7"/>
        <v>15.381855665217502</v>
      </c>
      <c r="K48" s="17">
        <f t="shared" si="8"/>
        <v>15.295770315925257</v>
      </c>
      <c r="L48" s="17">
        <f t="shared" si="9"/>
        <v>15.170021621550449</v>
      </c>
      <c r="M48" s="16">
        <f t="shared" si="13"/>
        <v>15</v>
      </c>
      <c r="N48" s="23">
        <f t="shared" si="14"/>
        <v>0.38254864848850945</v>
      </c>
    </row>
    <row r="49" spans="1:14">
      <c r="A49" s="24">
        <f t="shared" si="10"/>
        <v>1.5833333333333333</v>
      </c>
      <c r="B49" s="16">
        <f t="shared" si="11"/>
        <v>136800</v>
      </c>
      <c r="C49" s="16">
        <f t="shared" si="12"/>
        <v>15</v>
      </c>
      <c r="D49" s="17">
        <f t="shared" si="15"/>
        <v>15.171861145544995</v>
      </c>
      <c r="E49" s="17">
        <f t="shared" si="16"/>
        <v>15.299269289473312</v>
      </c>
      <c r="F49" s="17">
        <f t="shared" si="3"/>
        <v>15.386671573810766</v>
      </c>
      <c r="G49" s="17">
        <f t="shared" si="4"/>
        <v>15.437597247837797</v>
      </c>
      <c r="H49" s="17">
        <f t="shared" si="5"/>
        <v>15.454312214556232</v>
      </c>
      <c r="I49" s="17">
        <f t="shared" si="6"/>
        <v>15.437597247837797</v>
      </c>
      <c r="J49" s="17">
        <f t="shared" si="7"/>
        <v>15.386671573810766</v>
      </c>
      <c r="K49" s="17">
        <f t="shared" si="8"/>
        <v>15.299269289473312</v>
      </c>
      <c r="L49" s="17">
        <f t="shared" si="9"/>
        <v>15.171861145544995</v>
      </c>
      <c r="M49" s="16">
        <f t="shared" si="13"/>
        <v>15</v>
      </c>
      <c r="N49" s="23">
        <f t="shared" si="14"/>
        <v>0.38668757747623772</v>
      </c>
    </row>
    <row r="50" spans="1:14">
      <c r="A50" s="24">
        <f t="shared" si="10"/>
        <v>1.625</v>
      </c>
      <c r="B50" s="16">
        <f t="shared" si="11"/>
        <v>140400</v>
      </c>
      <c r="C50" s="16">
        <f t="shared" si="12"/>
        <v>15</v>
      </c>
      <c r="D50" s="17">
        <f t="shared" si="15"/>
        <v>15.173635842740767</v>
      </c>
      <c r="E50" s="17">
        <f t="shared" si="16"/>
        <v>15.302644957798378</v>
      </c>
      <c r="F50" s="17">
        <f t="shared" si="3"/>
        <v>15.391317771876791</v>
      </c>
      <c r="G50" s="17">
        <f t="shared" si="4"/>
        <v>15.44305917098448</v>
      </c>
      <c r="H50" s="17">
        <f t="shared" si="5"/>
        <v>15.460055216296736</v>
      </c>
      <c r="I50" s="17">
        <f t="shared" si="6"/>
        <v>15.44305917098448</v>
      </c>
      <c r="J50" s="17">
        <f t="shared" si="7"/>
        <v>15.391317771876791</v>
      </c>
      <c r="K50" s="17">
        <f t="shared" si="8"/>
        <v>15.302644957798378</v>
      </c>
      <c r="L50" s="17">
        <f t="shared" si="9"/>
        <v>15.173635842740767</v>
      </c>
      <c r="M50" s="16">
        <f t="shared" si="13"/>
        <v>15</v>
      </c>
      <c r="N50" s="23">
        <f t="shared" si="14"/>
        <v>0.39068064616672554</v>
      </c>
    </row>
    <row r="51" spans="1:14">
      <c r="A51" s="24">
        <f t="shared" si="10"/>
        <v>1.6666666666666667</v>
      </c>
      <c r="B51" s="16">
        <f t="shared" si="11"/>
        <v>144000</v>
      </c>
      <c r="C51" s="16">
        <f t="shared" si="12"/>
        <v>15</v>
      </c>
      <c r="D51" s="17">
        <f t="shared" si="15"/>
        <v>15.175347998552608</v>
      </c>
      <c r="E51" s="17">
        <f t="shared" si="16"/>
        <v>15.305901667223644</v>
      </c>
      <c r="F51" s="17">
        <f t="shared" si="3"/>
        <v>15.395800240265107</v>
      </c>
      <c r="G51" s="17">
        <f t="shared" si="4"/>
        <v>15.4483286213959</v>
      </c>
      <c r="H51" s="17">
        <f t="shared" si="5"/>
        <v>15.465595841449689</v>
      </c>
      <c r="I51" s="17">
        <f t="shared" si="6"/>
        <v>15.4483286213959</v>
      </c>
      <c r="J51" s="17">
        <f t="shared" si="7"/>
        <v>15.395800240265107</v>
      </c>
      <c r="K51" s="17">
        <f t="shared" si="8"/>
        <v>15.305901667223644</v>
      </c>
      <c r="L51" s="17">
        <f t="shared" si="9"/>
        <v>15.175347998552608</v>
      </c>
      <c r="M51" s="16">
        <f t="shared" si="13"/>
        <v>15</v>
      </c>
      <c r="N51" s="23">
        <f t="shared" si="14"/>
        <v>0.39453299674336817</v>
      </c>
    </row>
    <row r="52" spans="1:14">
      <c r="A52" s="24">
        <f t="shared" si="10"/>
        <v>1.7083333333333333</v>
      </c>
      <c r="B52" s="16">
        <f t="shared" si="11"/>
        <v>147600</v>
      </c>
      <c r="C52" s="16">
        <f t="shared" si="12"/>
        <v>15</v>
      </c>
      <c r="D52" s="17">
        <f t="shared" si="15"/>
        <v>15.176999817573019</v>
      </c>
      <c r="E52" s="17">
        <f t="shared" si="16"/>
        <v>15.309043610574774</v>
      </c>
      <c r="F52" s="17">
        <f t="shared" si="3"/>
        <v>15.400124748955042</v>
      </c>
      <c r="G52" s="17">
        <f t="shared" si="4"/>
        <v>15.453412381185956</v>
      </c>
      <c r="H52" s="17">
        <f t="shared" si="5"/>
        <v>15.470941220788738</v>
      </c>
      <c r="I52" s="17">
        <f t="shared" si="6"/>
        <v>15.453412381185956</v>
      </c>
      <c r="J52" s="17">
        <f t="shared" si="7"/>
        <v>15.400124748955042</v>
      </c>
      <c r="K52" s="17">
        <f t="shared" si="8"/>
        <v>15.309043610574774</v>
      </c>
      <c r="L52" s="17">
        <f t="shared" si="9"/>
        <v>15.176999817573019</v>
      </c>
      <c r="M52" s="16">
        <f t="shared" si="13"/>
        <v>15</v>
      </c>
      <c r="N52" s="23">
        <f t="shared" si="14"/>
        <v>0.39824958953929374</v>
      </c>
    </row>
    <row r="53" spans="1:14">
      <c r="A53" s="24">
        <f t="shared" si="10"/>
        <v>1.75</v>
      </c>
      <c r="B53" s="16">
        <f t="shared" si="11"/>
        <v>151200</v>
      </c>
      <c r="C53" s="16">
        <f t="shared" si="12"/>
        <v>15</v>
      </c>
      <c r="D53" s="17">
        <f t="shared" si="15"/>
        <v>15.178593426505142</v>
      </c>
      <c r="E53" s="17">
        <f t="shared" si="16"/>
        <v>15.312074832688817</v>
      </c>
      <c r="F53" s="17">
        <f t="shared" si="3"/>
        <v>15.404296864519051</v>
      </c>
      <c r="G53" s="17">
        <f t="shared" si="4"/>
        <v>15.458316993617606</v>
      </c>
      <c r="H53" s="17">
        <f t="shared" si="5"/>
        <v>15.476098234052511</v>
      </c>
      <c r="I53" s="17">
        <f t="shared" si="6"/>
        <v>15.458316993617606</v>
      </c>
      <c r="J53" s="17">
        <f t="shared" si="7"/>
        <v>15.404296864519051</v>
      </c>
      <c r="K53" s="17">
        <f t="shared" si="8"/>
        <v>15.312074832688817</v>
      </c>
      <c r="L53" s="17">
        <f t="shared" si="9"/>
        <v>15.178593426505142</v>
      </c>
      <c r="M53" s="16">
        <f t="shared" si="13"/>
        <v>15</v>
      </c>
      <c r="N53" s="23">
        <f t="shared" si="14"/>
        <v>0.40183520963656871</v>
      </c>
    </row>
    <row r="54" spans="1:14">
      <c r="A54" s="24">
        <f t="shared" si="10"/>
        <v>1.7916666666666667</v>
      </c>
      <c r="B54" s="16">
        <f t="shared" si="11"/>
        <v>154800</v>
      </c>
      <c r="C54" s="16">
        <f t="shared" si="12"/>
        <v>15</v>
      </c>
      <c r="D54" s="17">
        <f t="shared" si="15"/>
        <v>15.180130876967191</v>
      </c>
      <c r="E54" s="17">
        <f t="shared" si="16"/>
        <v>15.314999235699355</v>
      </c>
      <c r="F54" s="17">
        <f t="shared" si="3"/>
        <v>15.408321957313424</v>
      </c>
      <c r="G54" s="17">
        <f t="shared" si="4"/>
        <v>15.463048771476469</v>
      </c>
      <c r="H54" s="17">
        <f t="shared" si="5"/>
        <v>15.481073518717157</v>
      </c>
      <c r="I54" s="17">
        <f t="shared" si="6"/>
        <v>15.463048771476469</v>
      </c>
      <c r="J54" s="17">
        <f t="shared" si="7"/>
        <v>15.408321957313424</v>
      </c>
      <c r="K54" s="17">
        <f t="shared" si="8"/>
        <v>15.314999235699355</v>
      </c>
      <c r="L54" s="17">
        <f t="shared" si="9"/>
        <v>15.180130876967191</v>
      </c>
      <c r="M54" s="16">
        <f t="shared" si="13"/>
        <v>15</v>
      </c>
      <c r="N54" s="23">
        <f t="shared" si="14"/>
        <v>0.40529447317617873</v>
      </c>
    </row>
    <row r="55" spans="1:14">
      <c r="A55" s="24">
        <f t="shared" si="10"/>
        <v>1.8333333333333333</v>
      </c>
      <c r="B55" s="16">
        <f t="shared" si="11"/>
        <v>158400</v>
      </c>
      <c r="C55" s="16">
        <f t="shared" si="12"/>
        <v>15</v>
      </c>
      <c r="D55" s="17">
        <f t="shared" si="15"/>
        <v>15.181614148180358</v>
      </c>
      <c r="E55" s="17">
        <f t="shared" si="16"/>
        <v>15.317820584114617</v>
      </c>
      <c r="F55" s="17">
        <f t="shared" si="3"/>
        <v>15.412205208408832</v>
      </c>
      <c r="G55" s="17">
        <f t="shared" si="4"/>
        <v>15.467613805162197</v>
      </c>
      <c r="H55" s="17">
        <f t="shared" si="5"/>
        <v>15.485873478481638</v>
      </c>
      <c r="I55" s="17">
        <f t="shared" si="6"/>
        <v>15.467613805162197</v>
      </c>
      <c r="J55" s="17">
        <f t="shared" si="7"/>
        <v>15.412205208408832</v>
      </c>
      <c r="K55" s="17">
        <f t="shared" si="8"/>
        <v>15.317820584114617</v>
      </c>
      <c r="L55" s="17">
        <f t="shared" si="9"/>
        <v>15.181614148180358</v>
      </c>
      <c r="M55" s="16">
        <f t="shared" si="13"/>
        <v>15</v>
      </c>
      <c r="N55" s="23">
        <f t="shared" si="14"/>
        <v>0.40863183340580633</v>
      </c>
    </row>
    <row r="56" spans="1:14">
      <c r="A56" s="24">
        <f t="shared" si="10"/>
        <v>1.875</v>
      </c>
      <c r="B56" s="16">
        <f t="shared" si="11"/>
        <v>162000</v>
      </c>
      <c r="C56" s="16">
        <f t="shared" si="12"/>
        <v>15</v>
      </c>
      <c r="D56" s="17">
        <f t="shared" si="15"/>
        <v>15.183045149549539</v>
      </c>
      <c r="E56" s="17">
        <f t="shared" si="16"/>
        <v>15.320542509701978</v>
      </c>
      <c r="F56" s="17">
        <f t="shared" si="3"/>
        <v>15.415951616271903</v>
      </c>
      <c r="G56" s="17">
        <f t="shared" si="4"/>
        <v>15.472017970503762</v>
      </c>
      <c r="H56" s="17">
        <f t="shared" si="5"/>
        <v>15.490504291469417</v>
      </c>
      <c r="I56" s="17">
        <f t="shared" si="6"/>
        <v>15.472017970503762</v>
      </c>
      <c r="J56" s="17">
        <f t="shared" si="7"/>
        <v>15.415951616271903</v>
      </c>
      <c r="K56" s="17">
        <f t="shared" si="8"/>
        <v>15.320542509701978</v>
      </c>
      <c r="L56" s="17">
        <f t="shared" si="9"/>
        <v>15.183045149549539</v>
      </c>
      <c r="M56" s="16">
        <f t="shared" si="13"/>
        <v>15</v>
      </c>
      <c r="N56" s="23">
        <f t="shared" si="14"/>
        <v>0.41185158648646247</v>
      </c>
    </row>
    <row r="57" spans="1:14">
      <c r="A57" s="24">
        <f t="shared" si="10"/>
        <v>1.9166666666666667</v>
      </c>
      <c r="B57" s="16">
        <f t="shared" si="11"/>
        <v>165600</v>
      </c>
      <c r="C57" s="16">
        <f t="shared" si="12"/>
        <v>15</v>
      </c>
      <c r="D57" s="17">
        <f t="shared" si="15"/>
        <v>15.18442572314436</v>
      </c>
      <c r="E57" s="17">
        <f t="shared" si="16"/>
        <v>15.32316851619005</v>
      </c>
      <c r="F57" s="17">
        <f t="shared" si="3"/>
        <v>15.419566003207976</v>
      </c>
      <c r="G57" s="17">
        <f t="shared" si="4"/>
        <v>15.476266936305706</v>
      </c>
      <c r="H57" s="17">
        <f t="shared" si="5"/>
        <v>15.494971918151922</v>
      </c>
      <c r="I57" s="17">
        <f t="shared" si="6"/>
        <v>15.476266936305706</v>
      </c>
      <c r="J57" s="17">
        <f t="shared" si="7"/>
        <v>15.419566003207976</v>
      </c>
      <c r="K57" s="17">
        <f t="shared" si="8"/>
        <v>15.32316851619005</v>
      </c>
      <c r="L57" s="17">
        <f t="shared" si="9"/>
        <v>15.18442572314436</v>
      </c>
      <c r="M57" s="16">
        <f t="shared" si="13"/>
        <v>15</v>
      </c>
      <c r="N57" s="23">
        <f t="shared" si="14"/>
        <v>0.41495787707480902</v>
      </c>
    </row>
    <row r="58" spans="1:14">
      <c r="A58" s="24">
        <f t="shared" si="10"/>
        <v>1.9583333333333333</v>
      </c>
      <c r="B58" s="16">
        <f t="shared" si="11"/>
        <v>169200</v>
      </c>
      <c r="C58" s="16">
        <f t="shared" si="12"/>
        <v>15</v>
      </c>
      <c r="D58" s="17">
        <f t="shared" si="15"/>
        <v>15.185757646086616</v>
      </c>
      <c r="E58" s="17">
        <f t="shared" si="16"/>
        <v>15.325701983797831</v>
      </c>
      <c r="F58" s="17">
        <f t="shared" si="3"/>
        <v>15.423053021574482</v>
      </c>
      <c r="G58" s="17">
        <f t="shared" si="4"/>
        <v>15.480366171632937</v>
      </c>
      <c r="H58" s="17">
        <f t="shared" si="5"/>
        <v>15.499282109000424</v>
      </c>
      <c r="I58" s="17">
        <f t="shared" si="6"/>
        <v>15.480366171632937</v>
      </c>
      <c r="J58" s="17">
        <f t="shared" si="7"/>
        <v>15.423053021574482</v>
      </c>
      <c r="K58" s="17">
        <f t="shared" si="8"/>
        <v>15.325701983797831</v>
      </c>
      <c r="L58" s="17">
        <f t="shared" si="9"/>
        <v>15.185757646086616</v>
      </c>
      <c r="M58" s="16">
        <f t="shared" si="13"/>
        <v>15</v>
      </c>
      <c r="N58" s="23">
        <f t="shared" si="14"/>
        <v>0.41795470369488585</v>
      </c>
    </row>
    <row r="59" spans="1:14">
      <c r="A59" s="24">
        <f t="shared" si="10"/>
        <v>2</v>
      </c>
      <c r="B59" s="16">
        <f t="shared" si="11"/>
        <v>172800</v>
      </c>
      <c r="C59" s="16">
        <f t="shared" si="12"/>
        <v>15</v>
      </c>
      <c r="D59" s="17">
        <f t="shared" si="15"/>
        <v>15.187042632849248</v>
      </c>
      <c r="E59" s="17">
        <f t="shared" si="16"/>
        <v>15.328146173599166</v>
      </c>
      <c r="F59" s="17">
        <f t="shared" si="3"/>
        <v>15.426417159773708</v>
      </c>
      <c r="G59" s="17">
        <f t="shared" si="4"/>
        <v>15.484320952841966</v>
      </c>
      <c r="H59" s="17">
        <f t="shared" si="5"/>
        <v>15.50344041187361</v>
      </c>
      <c r="I59" s="17">
        <f t="shared" si="6"/>
        <v>15.484320952841966</v>
      </c>
      <c r="J59" s="17">
        <f t="shared" si="7"/>
        <v>15.426417159773708</v>
      </c>
      <c r="K59" s="17">
        <f t="shared" si="8"/>
        <v>15.328146173599166</v>
      </c>
      <c r="L59" s="17">
        <f t="shared" si="9"/>
        <v>15.187042632849248</v>
      </c>
      <c r="M59" s="16">
        <f t="shared" si="13"/>
        <v>15</v>
      </c>
      <c r="N59" s="23">
        <f t="shared" si="14"/>
        <v>0.42084592391080905</v>
      </c>
    </row>
    <row r="60" spans="1:14">
      <c r="A60" s="24">
        <f t="shared" si="10"/>
        <v>2.0416666666666665</v>
      </c>
      <c r="B60" s="16">
        <f t="shared" si="11"/>
        <v>176400</v>
      </c>
      <c r="C60" s="16">
        <f t="shared" si="12"/>
        <v>15</v>
      </c>
      <c r="D60" s="17">
        <f>D59+$C$8*$C$6/($C$5*$E$3^2)*(E59-2*D59+C59)+$C$8/$C$5*$L$4</f>
        <v>15.183837893026823</v>
      </c>
      <c r="E60" s="17">
        <f t="shared" ref="E36:E99" si="17">E59+$C$8*$C$6/($C$5*$E$3^2)*(F59-2*E59+D59)+$C$8/$C$5*$L$4</f>
        <v>15.326059787285365</v>
      </c>
      <c r="F60" s="17">
        <f t="shared" ref="F36:F99" si="18">F59+$C$8*$C$6/($C$5*$E$3^2)*(G59-2*F59+E59)+$C$8/$C$5*$L$4</f>
        <v>15.425218303588778</v>
      </c>
      <c r="G60" s="17">
        <f t="shared" ref="G36:G99" si="19">G59+$C$8*$C$6/($C$5*$E$3^2)*(H59-2*G59+F59)+$C$8/$C$5*$L$4</f>
        <v>15.483691925922118</v>
      </c>
      <c r="H60" s="17">
        <f t="shared" ref="H36:H99" si="20">H59+$C$8*$C$6/($C$5*$E$3^2)*(I59-2*H59+G59)+$C$8/$C$5*$L$4</f>
        <v>15.503007734704159</v>
      </c>
      <c r="I60" s="17">
        <f t="shared" ref="I36:I99" si="21">I59+$C$8*$C$6/($C$5*$E$3^2)*(J59-2*I59+H59)+$C$8/$C$5*$L$4</f>
        <v>15.483691925922118</v>
      </c>
      <c r="J60" s="17">
        <f t="shared" ref="J36:J99" si="22">J59+$C$8*$C$6/($C$5*$E$3^2)*(K59-2*J59+I59)+$C$8/$C$5*$L$4</f>
        <v>15.425218303588778</v>
      </c>
      <c r="K60" s="17">
        <f t="shared" ref="K36:K99" si="23">K59+$C$8*$C$6/($C$5*$E$3^2)*(L59-2*K59+J59)+$C$8/$C$5*$L$4</f>
        <v>15.326059787285365</v>
      </c>
      <c r="L60" s="17">
        <f t="shared" ref="L36:L99" si="24">L59+$C$8*$C$6/($C$5*$E$3^2)*(M59-2*L59+K59)+$C$8/$C$5*$L$4</f>
        <v>15.183837893026823</v>
      </c>
      <c r="M60" s="16">
        <f t="shared" si="13"/>
        <v>15</v>
      </c>
      <c r="N60" s="23">
        <f t="shared" si="14"/>
        <v>0.41363525931035111</v>
      </c>
    </row>
    <row r="61" spans="1:14">
      <c r="A61" s="24">
        <f t="shared" si="10"/>
        <v>2.0833333333333335</v>
      </c>
      <c r="B61" s="16">
        <f t="shared" si="11"/>
        <v>180000</v>
      </c>
      <c r="C61" s="16">
        <f t="shared" si="12"/>
        <v>15</v>
      </c>
      <c r="D61" s="17">
        <f t="shared" ref="D36:D99" si="25">D60+$C$8*$C$6/($C$5*$E$3^2)*(E60-2*D60+C60)+$C$8/$C$5*$L$4</f>
        <v>15.182189466803575</v>
      </c>
      <c r="E61" s="17">
        <f t="shared" si="17"/>
        <v>15.323890304554853</v>
      </c>
      <c r="F61" s="17">
        <f t="shared" si="18"/>
        <v>15.423905075092886</v>
      </c>
      <c r="G61" s="17">
        <f t="shared" si="19"/>
        <v>15.482928446376985</v>
      </c>
      <c r="H61" s="17">
        <f t="shared" si="20"/>
        <v>15.502433685714424</v>
      </c>
      <c r="I61" s="17">
        <f t="shared" si="21"/>
        <v>15.482928446376985</v>
      </c>
      <c r="J61" s="17">
        <f t="shared" si="22"/>
        <v>15.423905075092886</v>
      </c>
      <c r="K61" s="17">
        <f t="shared" si="23"/>
        <v>15.323890304554853</v>
      </c>
      <c r="L61" s="17">
        <f t="shared" si="24"/>
        <v>15.182189466803575</v>
      </c>
      <c r="M61" s="16">
        <f t="shared" si="13"/>
        <v>15</v>
      </c>
      <c r="N61" s="23">
        <f t="shared" si="14"/>
        <v>0.40992630030804289</v>
      </c>
    </row>
    <row r="62" spans="1:14">
      <c r="A62" s="24">
        <f t="shared" si="10"/>
        <v>2.125</v>
      </c>
      <c r="B62" s="16">
        <f t="shared" si="11"/>
        <v>183600</v>
      </c>
      <c r="C62" s="16">
        <f t="shared" si="12"/>
        <v>15</v>
      </c>
      <c r="D62" s="17">
        <f t="shared" si="25"/>
        <v>15.180946893678081</v>
      </c>
      <c r="E62" s="17">
        <f t="shared" si="17"/>
        <v>15.322216653691418</v>
      </c>
      <c r="F62" s="17">
        <f t="shared" si="18"/>
        <v>15.422481504694803</v>
      </c>
      <c r="G62" s="17">
        <f t="shared" si="19"/>
        <v>15.482035252209521</v>
      </c>
      <c r="H62" s="17">
        <f t="shared" si="20"/>
        <v>15.501723246724801</v>
      </c>
      <c r="I62" s="17">
        <f t="shared" si="21"/>
        <v>15.482035252209521</v>
      </c>
      <c r="J62" s="17">
        <f t="shared" si="22"/>
        <v>15.422481504694803</v>
      </c>
      <c r="K62" s="17">
        <f t="shared" si="23"/>
        <v>15.322216653691418</v>
      </c>
      <c r="L62" s="17">
        <f t="shared" si="24"/>
        <v>15.180946893678081</v>
      </c>
      <c r="M62" s="16">
        <f t="shared" si="13"/>
        <v>15</v>
      </c>
      <c r="N62" s="23">
        <f t="shared" si="14"/>
        <v>0.40713051077568307</v>
      </c>
    </row>
    <row r="63" spans="1:14">
      <c r="A63" s="24">
        <f t="shared" si="10"/>
        <v>2.1666666666666665</v>
      </c>
      <c r="B63" s="16">
        <f t="shared" si="11"/>
        <v>187200</v>
      </c>
      <c r="C63" s="16">
        <f t="shared" si="12"/>
        <v>15</v>
      </c>
      <c r="D63" s="17">
        <f t="shared" si="25"/>
        <v>15.179996458892107</v>
      </c>
      <c r="E63" s="17">
        <f t="shared" si="17"/>
        <v>15.32078821978117</v>
      </c>
      <c r="F63" s="17">
        <f t="shared" si="18"/>
        <v>15.421158840772216</v>
      </c>
      <c r="G63" s="17">
        <f t="shared" si="19"/>
        <v>15.481016914463057</v>
      </c>
      <c r="H63" s="17">
        <f t="shared" si="20"/>
        <v>15.500881224007133</v>
      </c>
      <c r="I63" s="17">
        <f t="shared" si="21"/>
        <v>15.481016914463057</v>
      </c>
      <c r="J63" s="17">
        <f t="shared" si="22"/>
        <v>15.421158840772216</v>
      </c>
      <c r="K63" s="17">
        <f t="shared" si="23"/>
        <v>15.32078821978117</v>
      </c>
      <c r="L63" s="17">
        <f t="shared" si="24"/>
        <v>15.179996458892107</v>
      </c>
      <c r="M63" s="16">
        <f t="shared" si="13"/>
        <v>15</v>
      </c>
      <c r="N63" s="23">
        <f t="shared" si="14"/>
        <v>0.40499203250724186</v>
      </c>
    </row>
    <row r="64" spans="1:14">
      <c r="A64" s="24">
        <f t="shared" si="10"/>
        <v>2.2083333333333335</v>
      </c>
      <c r="B64" s="16">
        <f t="shared" si="11"/>
        <v>190800</v>
      </c>
      <c r="C64" s="16">
        <f t="shared" si="12"/>
        <v>15</v>
      </c>
      <c r="D64" s="17">
        <f t="shared" si="25"/>
        <v>15.179216100944345</v>
      </c>
      <c r="E64" s="17">
        <f t="shared" si="17"/>
        <v>15.319569942751217</v>
      </c>
      <c r="F64" s="17">
        <f t="shared" si="18"/>
        <v>15.419907657077475</v>
      </c>
      <c r="G64" s="17">
        <f t="shared" si="19"/>
        <v>15.479952492703555</v>
      </c>
      <c r="H64" s="17">
        <f t="shared" si="20"/>
        <v>15.499912254468732</v>
      </c>
      <c r="I64" s="17">
        <f t="shared" si="21"/>
        <v>15.479952492703555</v>
      </c>
      <c r="J64" s="17">
        <f t="shared" si="22"/>
        <v>15.419907657077475</v>
      </c>
      <c r="K64" s="17">
        <f t="shared" si="23"/>
        <v>15.319569942751217</v>
      </c>
      <c r="L64" s="17">
        <f t="shared" si="24"/>
        <v>15.179216100944345</v>
      </c>
      <c r="M64" s="16">
        <f t="shared" si="13"/>
        <v>15</v>
      </c>
      <c r="N64" s="23">
        <f t="shared" si="14"/>
        <v>0.40323622712477553</v>
      </c>
    </row>
    <row r="65" spans="1:14">
      <c r="A65" s="24">
        <f t="shared" si="10"/>
        <v>2.25</v>
      </c>
      <c r="B65" s="16">
        <f t="shared" si="11"/>
        <v>194400</v>
      </c>
      <c r="C65" s="16">
        <f t="shared" si="12"/>
        <v>15</v>
      </c>
      <c r="D65" s="17">
        <f t="shared" si="25"/>
        <v>15.178559020988189</v>
      </c>
      <c r="E65" s="17">
        <f t="shared" si="17"/>
        <v>15.318497470191529</v>
      </c>
      <c r="F65" s="17">
        <f t="shared" si="18"/>
        <v>15.418735554078745</v>
      </c>
      <c r="G65" s="17">
        <f t="shared" si="19"/>
        <v>15.478855199446963</v>
      </c>
      <c r="H65" s="17">
        <f t="shared" si="20"/>
        <v>15.498874559331139</v>
      </c>
      <c r="I65" s="17">
        <f t="shared" si="21"/>
        <v>15.478855199446963</v>
      </c>
      <c r="J65" s="17">
        <f t="shared" si="22"/>
        <v>15.418735554078745</v>
      </c>
      <c r="K65" s="17">
        <f t="shared" si="23"/>
        <v>15.318497470191529</v>
      </c>
      <c r="L65" s="17">
        <f t="shared" si="24"/>
        <v>15.178559020988189</v>
      </c>
      <c r="M65" s="16">
        <f t="shared" si="13"/>
        <v>15</v>
      </c>
      <c r="N65" s="23">
        <f t="shared" si="14"/>
        <v>0.40175779722342497</v>
      </c>
    </row>
    <row r="66" spans="1:14">
      <c r="A66" s="24">
        <f t="shared" si="10"/>
        <v>2.2916666666666665</v>
      </c>
      <c r="B66" s="16">
        <f t="shared" si="11"/>
        <v>198000</v>
      </c>
      <c r="C66" s="16">
        <f t="shared" si="12"/>
        <v>15</v>
      </c>
      <c r="D66" s="17">
        <f t="shared" si="25"/>
        <v>15.177988948478976</v>
      </c>
      <c r="E66" s="17">
        <f t="shared" si="17"/>
        <v>15.317538672011057</v>
      </c>
      <c r="F66" s="17">
        <f t="shared" si="18"/>
        <v>15.41762624954524</v>
      </c>
      <c r="G66" s="17">
        <f t="shared" si="19"/>
        <v>15.477752430006042</v>
      </c>
      <c r="H66" s="17">
        <f t="shared" si="20"/>
        <v>15.497793953547866</v>
      </c>
      <c r="I66" s="17">
        <f t="shared" si="21"/>
        <v>15.477752430006042</v>
      </c>
      <c r="J66" s="17">
        <f t="shared" si="22"/>
        <v>15.41762624954524</v>
      </c>
      <c r="K66" s="17">
        <f t="shared" si="23"/>
        <v>15.317538672011057</v>
      </c>
      <c r="L66" s="17">
        <f t="shared" si="24"/>
        <v>15.177988948478976</v>
      </c>
      <c r="M66" s="16">
        <f t="shared" si="13"/>
        <v>15</v>
      </c>
      <c r="N66" s="23">
        <f t="shared" si="14"/>
        <v>0.40047513407769664</v>
      </c>
    </row>
    <row r="67" spans="1:14">
      <c r="A67" s="24">
        <f t="shared" si="10"/>
        <v>2.3333333333333335</v>
      </c>
      <c r="B67" s="16">
        <f t="shared" si="11"/>
        <v>201600</v>
      </c>
      <c r="C67" s="16">
        <f t="shared" si="12"/>
        <v>15</v>
      </c>
      <c r="D67" s="17">
        <f t="shared" si="25"/>
        <v>15.177484160831428</v>
      </c>
      <c r="E67" s="17">
        <f t="shared" si="17"/>
        <v>15.316665632785147</v>
      </c>
      <c r="F67" s="17">
        <f t="shared" si="18"/>
        <v>15.416573479932156</v>
      </c>
      <c r="G67" s="17">
        <f t="shared" si="19"/>
        <v>15.476655286848544</v>
      </c>
      <c r="H67" s="17">
        <f t="shared" si="20"/>
        <v>15.496697389931086</v>
      </c>
      <c r="I67" s="17">
        <f t="shared" si="21"/>
        <v>15.476655286848544</v>
      </c>
      <c r="J67" s="17">
        <f t="shared" si="22"/>
        <v>15.416573479932156</v>
      </c>
      <c r="K67" s="17">
        <f t="shared" si="23"/>
        <v>15.316665632785147</v>
      </c>
      <c r="L67" s="17">
        <f t="shared" si="24"/>
        <v>15.177484160831428</v>
      </c>
      <c r="M67" s="16">
        <f t="shared" si="13"/>
        <v>15</v>
      </c>
      <c r="N67" s="23">
        <f t="shared" si="14"/>
        <v>0.39933936187071284</v>
      </c>
    </row>
    <row r="68" spans="1:14">
      <c r="A68" s="24">
        <f t="shared" si="10"/>
        <v>2.375</v>
      </c>
      <c r="B68" s="16">
        <f t="shared" si="11"/>
        <v>205200</v>
      </c>
      <c r="C68" s="16">
        <f t="shared" si="12"/>
        <v>15</v>
      </c>
      <c r="D68" s="17">
        <f t="shared" si="25"/>
        <v>15.177028526168787</v>
      </c>
      <c r="E68" s="17">
        <f t="shared" si="17"/>
        <v>15.315860461188064</v>
      </c>
      <c r="F68" s="17">
        <f t="shared" si="18"/>
        <v>15.415569438782466</v>
      </c>
      <c r="G68" s="17">
        <f t="shared" si="19"/>
        <v>15.475574326801693</v>
      </c>
      <c r="H68" s="17">
        <f t="shared" si="20"/>
        <v>15.495600409044989</v>
      </c>
      <c r="I68" s="17">
        <f t="shared" si="21"/>
        <v>15.475574326801693</v>
      </c>
      <c r="J68" s="17">
        <f t="shared" si="22"/>
        <v>15.415569438782466</v>
      </c>
      <c r="K68" s="17">
        <f t="shared" si="23"/>
        <v>15.315860461188064</v>
      </c>
      <c r="L68" s="17">
        <f t="shared" si="24"/>
        <v>15.177028526168787</v>
      </c>
      <c r="M68" s="16">
        <f t="shared" si="13"/>
        <v>15</v>
      </c>
      <c r="N68" s="23">
        <f t="shared" si="14"/>
        <v>0.39831418387977013</v>
      </c>
    </row>
    <row r="69" spans="1:14">
      <c r="A69" s="24">
        <f t="shared" si="10"/>
        <v>2.4166666666666665</v>
      </c>
      <c r="B69" s="16">
        <f t="shared" si="11"/>
        <v>208800</v>
      </c>
      <c r="C69" s="16">
        <f t="shared" si="12"/>
        <v>15</v>
      </c>
      <c r="D69" s="17">
        <f t="shared" si="25"/>
        <v>15.176611086688297</v>
      </c>
      <c r="E69" s="17">
        <f t="shared" si="17"/>
        <v>15.315109529848442</v>
      </c>
      <c r="F69" s="17">
        <f t="shared" si="18"/>
        <v>15.414609299868737</v>
      </c>
      <c r="G69" s="17">
        <f t="shared" si="19"/>
        <v>15.474515290055692</v>
      </c>
      <c r="H69" s="17">
        <f t="shared" si="20"/>
        <v>15.49451496316315</v>
      </c>
      <c r="I69" s="17">
        <f t="shared" si="21"/>
        <v>15.474515290055692</v>
      </c>
      <c r="J69" s="17">
        <f t="shared" si="22"/>
        <v>15.414609299868737</v>
      </c>
      <c r="K69" s="17">
        <f t="shared" si="23"/>
        <v>15.315109529848442</v>
      </c>
      <c r="L69" s="17">
        <f t="shared" si="24"/>
        <v>15.176611086688297</v>
      </c>
      <c r="M69" s="16">
        <f t="shared" si="13"/>
        <v>15</v>
      </c>
      <c r="N69" s="23">
        <f t="shared" si="14"/>
        <v>0.39737494504866783</v>
      </c>
    </row>
    <row r="70" spans="1:14">
      <c r="A70" s="24">
        <f t="shared" si="10"/>
        <v>2.4583333333333335</v>
      </c>
      <c r="B70" s="16">
        <f t="shared" si="11"/>
        <v>212400</v>
      </c>
      <c r="C70" s="16">
        <f t="shared" si="12"/>
        <v>15</v>
      </c>
      <c r="D70" s="17">
        <f t="shared" si="25"/>
        <v>15.176223868351496</v>
      </c>
      <c r="E70" s="17">
        <f t="shared" si="17"/>
        <v>15.314403340851429</v>
      </c>
      <c r="F70" s="17">
        <f t="shared" si="18"/>
        <v>15.413688872462068</v>
      </c>
      <c r="G70" s="17">
        <f t="shared" si="19"/>
        <v>15.473482349240406</v>
      </c>
      <c r="H70" s="17">
        <f t="shared" si="20"/>
        <v>15.493448531859114</v>
      </c>
      <c r="I70" s="17">
        <f t="shared" si="21"/>
        <v>15.473482349240406</v>
      </c>
      <c r="J70" s="17">
        <f t="shared" si="22"/>
        <v>15.413688872462068</v>
      </c>
      <c r="K70" s="17">
        <f t="shared" si="23"/>
        <v>15.314403340851429</v>
      </c>
      <c r="L70" s="17">
        <f t="shared" si="24"/>
        <v>15.176223868351496</v>
      </c>
      <c r="M70" s="16">
        <f t="shared" si="13"/>
        <v>15</v>
      </c>
      <c r="N70" s="23">
        <f t="shared" si="14"/>
        <v>0.39650370379086564</v>
      </c>
    </row>
    <row r="71" spans="1:14">
      <c r="A71" s="24">
        <f t="shared" si="10"/>
        <v>2.5</v>
      </c>
      <c r="B71" s="16">
        <f t="shared" si="11"/>
        <v>216000</v>
      </c>
      <c r="C71" s="16">
        <f t="shared" si="12"/>
        <v>15</v>
      </c>
      <c r="D71" s="17">
        <f t="shared" si="25"/>
        <v>15.175861219178268</v>
      </c>
      <c r="E71" s="17">
        <f t="shared" si="17"/>
        <v>15.313734855464617</v>
      </c>
      <c r="F71" s="17">
        <f t="shared" si="18"/>
        <v>15.412805066055773</v>
      </c>
      <c r="G71" s="17">
        <f t="shared" si="19"/>
        <v>15.472477856676273</v>
      </c>
      <c r="H71" s="17">
        <f t="shared" si="20"/>
        <v>15.492406213706978</v>
      </c>
      <c r="I71" s="17">
        <f t="shared" si="21"/>
        <v>15.472477856676273</v>
      </c>
      <c r="J71" s="17">
        <f t="shared" si="22"/>
        <v>15.412805066055773</v>
      </c>
      <c r="K71" s="17">
        <f t="shared" si="23"/>
        <v>15.313734855464617</v>
      </c>
      <c r="L71" s="17">
        <f t="shared" si="24"/>
        <v>15.175861219178268</v>
      </c>
      <c r="M71" s="16">
        <f t="shared" si="13"/>
        <v>15</v>
      </c>
      <c r="N71" s="23">
        <f t="shared" si="14"/>
        <v>0.39568774315110256</v>
      </c>
    </row>
    <row r="72" spans="1:14">
      <c r="A72" s="24">
        <f t="shared" si="10"/>
        <v>2.5416666666666665</v>
      </c>
      <c r="B72" s="16">
        <f t="shared" si="11"/>
        <v>219600</v>
      </c>
      <c r="C72" s="16">
        <f t="shared" si="12"/>
        <v>15</v>
      </c>
      <c r="D72" s="17">
        <f t="shared" si="25"/>
        <v>15.17551902267051</v>
      </c>
      <c r="E72" s="17">
        <f t="shared" si="17"/>
        <v>15.31309895554768</v>
      </c>
      <c r="F72" s="17">
        <f t="shared" si="18"/>
        <v>15.411955328199671</v>
      </c>
      <c r="G72" s="17">
        <f t="shared" si="19"/>
        <v>15.471503193917281</v>
      </c>
      <c r="H72" s="17">
        <f t="shared" si="20"/>
        <v>15.491391129978204</v>
      </c>
      <c r="I72" s="17">
        <f t="shared" si="21"/>
        <v>15.471503193917281</v>
      </c>
      <c r="J72" s="17">
        <f t="shared" si="22"/>
        <v>15.411955328199671</v>
      </c>
      <c r="K72" s="17">
        <f t="shared" si="23"/>
        <v>15.31309895554768</v>
      </c>
      <c r="L72" s="17">
        <f t="shared" si="24"/>
        <v>15.17551902267051</v>
      </c>
      <c r="M72" s="16">
        <f t="shared" si="13"/>
        <v>15</v>
      </c>
      <c r="N72" s="23">
        <f t="shared" si="14"/>
        <v>0.39491780100864832</v>
      </c>
    </row>
    <row r="73" spans="1:14">
      <c r="A73" s="24">
        <f t="shared" si="10"/>
        <v>2.5833333333333335</v>
      </c>
      <c r="B73" s="16">
        <f t="shared" si="11"/>
        <v>223200</v>
      </c>
      <c r="C73" s="16">
        <f t="shared" si="12"/>
        <v>15</v>
      </c>
      <c r="D73" s="17">
        <f t="shared" si="25"/>
        <v>15.175194283678241</v>
      </c>
      <c r="E73" s="17">
        <f t="shared" si="17"/>
        <v>15.312491807199949</v>
      </c>
      <c r="F73" s="17">
        <f t="shared" si="18"/>
        <v>15.411137599036627</v>
      </c>
      <c r="G73" s="17">
        <f t="shared" si="19"/>
        <v>15.470558952574207</v>
      </c>
      <c r="H73" s="17">
        <f t="shared" si="20"/>
        <v>15.490405149347673</v>
      </c>
      <c r="I73" s="17">
        <f t="shared" si="21"/>
        <v>15.470558952574207</v>
      </c>
      <c r="J73" s="17">
        <f t="shared" si="22"/>
        <v>15.411137599036627</v>
      </c>
      <c r="K73" s="17">
        <f t="shared" si="23"/>
        <v>15.312491807199949</v>
      </c>
      <c r="L73" s="17">
        <f t="shared" si="24"/>
        <v>15.175194283678241</v>
      </c>
      <c r="M73" s="16">
        <f t="shared" si="13"/>
        <v>15</v>
      </c>
      <c r="N73" s="23">
        <f t="shared" si="14"/>
        <v>0.39418713827604268</v>
      </c>
    </row>
    <row r="74" spans="1:14">
      <c r="A74" s="24">
        <f t="shared" si="10"/>
        <v>2.625</v>
      </c>
      <c r="B74" s="16">
        <f t="shared" si="11"/>
        <v>226800</v>
      </c>
      <c r="C74" s="16">
        <f t="shared" si="12"/>
        <v>15</v>
      </c>
      <c r="D74" s="17">
        <f t="shared" si="25"/>
        <v>15.174884783355223</v>
      </c>
      <c r="E74" s="17">
        <f t="shared" si="17"/>
        <v>15.311910517126671</v>
      </c>
      <c r="F74" s="17">
        <f t="shared" si="18"/>
        <v>15.410350134582286</v>
      </c>
      <c r="G74" s="17">
        <f t="shared" si="19"/>
        <v>15.469645229472459</v>
      </c>
      <c r="H74" s="17">
        <f t="shared" si="20"/>
        <v>15.489449221004111</v>
      </c>
      <c r="I74" s="17">
        <f t="shared" si="21"/>
        <v>15.469645229472459</v>
      </c>
      <c r="J74" s="17">
        <f t="shared" si="22"/>
        <v>15.410350134582286</v>
      </c>
      <c r="K74" s="17">
        <f t="shared" si="23"/>
        <v>15.311910517126671</v>
      </c>
      <c r="L74" s="17">
        <f t="shared" si="24"/>
        <v>15.174884783355223</v>
      </c>
      <c r="M74" s="16">
        <f t="shared" si="13"/>
        <v>15</v>
      </c>
      <c r="N74" s="23">
        <f t="shared" si="14"/>
        <v>0.39349076254925164</v>
      </c>
    </row>
    <row r="75" spans="1:14">
      <c r="A75" s="24">
        <f t="shared" si="10"/>
        <v>2.6666666666666665</v>
      </c>
      <c r="B75" s="16">
        <f t="shared" si="11"/>
        <v>230400</v>
      </c>
      <c r="C75" s="16">
        <f t="shared" si="12"/>
        <v>15</v>
      </c>
      <c r="D75" s="17">
        <f t="shared" si="25"/>
        <v>15.174588858838398</v>
      </c>
      <c r="E75" s="17">
        <f t="shared" si="17"/>
        <v>15.311352848586305</v>
      </c>
      <c r="F75" s="17">
        <f t="shared" si="18"/>
        <v>15.409591439792061</v>
      </c>
      <c r="G75" s="17">
        <f t="shared" si="19"/>
        <v>15.468761765596724</v>
      </c>
      <c r="H75" s="17">
        <f t="shared" si="20"/>
        <v>15.488523680434655</v>
      </c>
      <c r="I75" s="17">
        <f t="shared" si="21"/>
        <v>15.468761765596724</v>
      </c>
      <c r="J75" s="17">
        <f t="shared" si="22"/>
        <v>15.409591439792061</v>
      </c>
      <c r="K75" s="17">
        <f t="shared" si="23"/>
        <v>15.311352848586305</v>
      </c>
      <c r="L75" s="17">
        <f t="shared" si="24"/>
        <v>15.174588858838398</v>
      </c>
      <c r="M75" s="16">
        <f t="shared" si="13"/>
        <v>15</v>
      </c>
      <c r="N75" s="23">
        <f t="shared" si="14"/>
        <v>0.39282493238639477</v>
      </c>
    </row>
    <row r="76" spans="1:14">
      <c r="A76" s="24">
        <f t="shared" si="10"/>
        <v>2.7083333333333335</v>
      </c>
      <c r="B76" s="16">
        <f t="shared" si="11"/>
        <v>234000</v>
      </c>
      <c r="C76" s="16">
        <f t="shared" si="12"/>
        <v>15</v>
      </c>
      <c r="D76" s="17">
        <f t="shared" si="25"/>
        <v>15.174305239299155</v>
      </c>
      <c r="E76" s="17">
        <f t="shared" si="17"/>
        <v>15.310817038444464</v>
      </c>
      <c r="F76" s="17">
        <f t="shared" si="18"/>
        <v>15.408860197581001</v>
      </c>
      <c r="G76" s="17">
        <f t="shared" si="19"/>
        <v>15.467908070982034</v>
      </c>
      <c r="H76" s="17">
        <f t="shared" si="20"/>
        <v>15.487628435084678</v>
      </c>
      <c r="I76" s="17">
        <f t="shared" si="21"/>
        <v>15.467908070982034</v>
      </c>
      <c r="J76" s="17">
        <f t="shared" si="22"/>
        <v>15.408860197581001</v>
      </c>
      <c r="K76" s="17">
        <f t="shared" si="23"/>
        <v>15.310817038444464</v>
      </c>
      <c r="L76" s="17">
        <f t="shared" si="24"/>
        <v>15.174305239299155</v>
      </c>
      <c r="M76" s="16">
        <f t="shared" si="13"/>
        <v>15</v>
      </c>
      <c r="N76" s="23">
        <f t="shared" ref="N76:N131" si="26">$C$6*(D76-C76)/$E$3*$C$2*1000</f>
        <v>0.39218678842309901</v>
      </c>
    </row>
    <row r="77" spans="1:14">
      <c r="A77" s="24">
        <f t="shared" ref="A77:A131" si="27">B77/24/3600</f>
        <v>2.75</v>
      </c>
      <c r="B77" s="16">
        <f t="shared" ref="B77:B140" si="28">B76+$C$8</f>
        <v>237600</v>
      </c>
      <c r="C77" s="16">
        <f t="shared" ref="C77:C140" si="29">$C$2</f>
        <v>15</v>
      </c>
      <c r="D77" s="17">
        <f t="shared" si="25"/>
        <v>15.174032934177104</v>
      </c>
      <c r="E77" s="17">
        <f t="shared" si="17"/>
        <v>15.310301661374639</v>
      </c>
      <c r="F77" s="17">
        <f t="shared" si="18"/>
        <v>15.408155228049553</v>
      </c>
      <c r="G77" s="17">
        <f t="shared" si="19"/>
        <v>15.467083500967949</v>
      </c>
      <c r="H77" s="17">
        <f t="shared" si="20"/>
        <v>15.486763106264108</v>
      </c>
      <c r="I77" s="17">
        <f t="shared" si="21"/>
        <v>15.467083500967949</v>
      </c>
      <c r="J77" s="17">
        <f t="shared" si="22"/>
        <v>15.408155228049553</v>
      </c>
      <c r="K77" s="17">
        <f t="shared" si="23"/>
        <v>15.310301661374639</v>
      </c>
      <c r="L77" s="17">
        <f t="shared" si="24"/>
        <v>15.174032934177104</v>
      </c>
      <c r="M77" s="16">
        <f t="shared" ref="M77:M140" si="30">$C$2</f>
        <v>15</v>
      </c>
      <c r="N77" s="23">
        <f t="shared" si="26"/>
        <v>0.39157410189848418</v>
      </c>
    </row>
    <row r="78" spans="1:14">
      <c r="A78" s="24">
        <f t="shared" si="27"/>
        <v>2.7916666666666665</v>
      </c>
      <c r="B78" s="16">
        <f t="shared" si="28"/>
        <v>241200</v>
      </c>
      <c r="C78" s="16">
        <f t="shared" si="29"/>
        <v>15</v>
      </c>
      <c r="D78" s="17">
        <f t="shared" si="25"/>
        <v>15.173771152997793</v>
      </c>
      <c r="E78" s="17">
        <f t="shared" si="17"/>
        <v>15.309805536919828</v>
      </c>
      <c r="F78" s="17">
        <f t="shared" si="18"/>
        <v>15.407475455630541</v>
      </c>
      <c r="G78" s="17">
        <f t="shared" si="19"/>
        <v>15.466287313957277</v>
      </c>
      <c r="H78" s="17">
        <f t="shared" si="20"/>
        <v>15.485927123784206</v>
      </c>
      <c r="I78" s="17">
        <f t="shared" si="21"/>
        <v>15.466287313957277</v>
      </c>
      <c r="J78" s="17">
        <f t="shared" si="22"/>
        <v>15.407475455630541</v>
      </c>
      <c r="K78" s="17">
        <f t="shared" si="23"/>
        <v>15.309805536919828</v>
      </c>
      <c r="L78" s="17">
        <f t="shared" si="24"/>
        <v>15.173771152997793</v>
      </c>
      <c r="M78" s="16">
        <f t="shared" si="30"/>
        <v>15</v>
      </c>
      <c r="N78" s="23">
        <f t="shared" si="26"/>
        <v>0.39098509424503319</v>
      </c>
    </row>
    <row r="79" spans="1:14">
      <c r="A79" s="24">
        <f t="shared" si="27"/>
        <v>2.8333333333333335</v>
      </c>
      <c r="B79" s="16">
        <f t="shared" si="28"/>
        <v>244800</v>
      </c>
      <c r="C79" s="16">
        <f t="shared" si="29"/>
        <v>15</v>
      </c>
      <c r="D79" s="17">
        <f t="shared" si="25"/>
        <v>15.173519249463855</v>
      </c>
      <c r="E79" s="17">
        <f t="shared" si="17"/>
        <v>15.309327662777086</v>
      </c>
      <c r="F79" s="17">
        <f t="shared" si="18"/>
        <v>15.406819887225643</v>
      </c>
      <c r="G79" s="17">
        <f t="shared" si="19"/>
        <v>15.465518709830681</v>
      </c>
      <c r="H79" s="17">
        <f t="shared" si="20"/>
        <v>15.48511979404215</v>
      </c>
      <c r="I79" s="17">
        <f t="shared" si="21"/>
        <v>15.465518709830681</v>
      </c>
      <c r="J79" s="17">
        <f t="shared" si="22"/>
        <v>15.406819887225643</v>
      </c>
      <c r="K79" s="17">
        <f t="shared" si="23"/>
        <v>15.309327662777086</v>
      </c>
      <c r="L79" s="17">
        <f t="shared" si="24"/>
        <v>15.173519249463855</v>
      </c>
      <c r="M79" s="16">
        <f t="shared" si="30"/>
        <v>15</v>
      </c>
      <c r="N79" s="23">
        <f t="shared" si="26"/>
        <v>0.39041831129367305</v>
      </c>
    </row>
    <row r="80" spans="1:14">
      <c r="A80" s="24">
        <f t="shared" si="27"/>
        <v>2.875</v>
      </c>
      <c r="B80" s="16">
        <f t="shared" si="28"/>
        <v>248400</v>
      </c>
      <c r="C80" s="16">
        <f t="shared" si="29"/>
        <v>15</v>
      </c>
      <c r="D80" s="17">
        <f t="shared" si="25"/>
        <v>15.173276681782964</v>
      </c>
      <c r="E80" s="17">
        <f t="shared" si="17"/>
        <v>15.308867168119138</v>
      </c>
      <c r="F80" s="17">
        <f t="shared" si="18"/>
        <v>15.406187595895309</v>
      </c>
      <c r="G80" s="17">
        <f t="shared" si="19"/>
        <v>15.464776857342329</v>
      </c>
      <c r="H80" s="17">
        <f t="shared" si="20"/>
        <v>15.484340346743226</v>
      </c>
      <c r="I80" s="17">
        <f t="shared" si="21"/>
        <v>15.464776857342329</v>
      </c>
      <c r="J80" s="17">
        <f t="shared" si="22"/>
        <v>15.406187595895309</v>
      </c>
      <c r="K80" s="17">
        <f t="shared" si="23"/>
        <v>15.308867168119138</v>
      </c>
      <c r="L80" s="17">
        <f t="shared" si="24"/>
        <v>15.173276681782964</v>
      </c>
      <c r="M80" s="16">
        <f t="shared" si="30"/>
        <v>15</v>
      </c>
      <c r="N80" s="23">
        <f t="shared" si="26"/>
        <v>0.38987253401166866</v>
      </c>
    </row>
    <row r="81" spans="1:14">
      <c r="A81" s="24">
        <f t="shared" si="27"/>
        <v>2.9166666666666665</v>
      </c>
      <c r="B81" s="16">
        <f t="shared" si="28"/>
        <v>252000</v>
      </c>
      <c r="C81" s="16">
        <f t="shared" si="29"/>
        <v>15</v>
      </c>
      <c r="D81" s="17">
        <f t="shared" si="25"/>
        <v>15.173042984755453</v>
      </c>
      <c r="E81" s="17">
        <f t="shared" si="17"/>
        <v>15.308423280370871</v>
      </c>
      <c r="F81" s="17">
        <f t="shared" si="18"/>
        <v>15.405577709350148</v>
      </c>
      <c r="G81" s="17">
        <f t="shared" si="19"/>
        <v>15.464060912739058</v>
      </c>
      <c r="H81" s="17">
        <f t="shared" si="20"/>
        <v>15.483587967707914</v>
      </c>
      <c r="I81" s="17">
        <f t="shared" si="21"/>
        <v>15.464060912739058</v>
      </c>
      <c r="J81" s="17">
        <f t="shared" si="22"/>
        <v>15.405577709350148</v>
      </c>
      <c r="K81" s="17">
        <f t="shared" si="23"/>
        <v>15.308423280370871</v>
      </c>
      <c r="L81" s="17">
        <f t="shared" si="24"/>
        <v>15.173042984755453</v>
      </c>
      <c r="M81" s="16">
        <f t="shared" si="30"/>
        <v>15</v>
      </c>
      <c r="N81" s="23">
        <f t="shared" si="26"/>
        <v>0.38934671569976897</v>
      </c>
    </row>
    <row r="82" spans="1:14">
      <c r="A82" s="24">
        <f t="shared" si="27"/>
        <v>2.9583333333333335</v>
      </c>
      <c r="B82" s="16">
        <f t="shared" si="28"/>
        <v>255600</v>
      </c>
      <c r="C82" s="16">
        <f t="shared" si="29"/>
        <v>15</v>
      </c>
      <c r="D82" s="17">
        <f t="shared" si="25"/>
        <v>15.172817749998375</v>
      </c>
      <c r="E82" s="17">
        <f t="shared" si="17"/>
        <v>15.307995301715193</v>
      </c>
      <c r="F82" s="17">
        <f t="shared" si="18"/>
        <v>15.404989401470949</v>
      </c>
      <c r="G82" s="17">
        <f t="shared" si="19"/>
        <v>15.463370032641173</v>
      </c>
      <c r="H82" s="17">
        <f t="shared" si="20"/>
        <v>15.48286182146367</v>
      </c>
      <c r="I82" s="17">
        <f t="shared" si="21"/>
        <v>15.463370032641173</v>
      </c>
      <c r="J82" s="17">
        <f t="shared" si="22"/>
        <v>15.404989401470949</v>
      </c>
      <c r="K82" s="17">
        <f t="shared" si="23"/>
        <v>15.307995301715193</v>
      </c>
      <c r="L82" s="17">
        <f t="shared" si="24"/>
        <v>15.172817749998375</v>
      </c>
      <c r="M82" s="16">
        <f t="shared" si="30"/>
        <v>15</v>
      </c>
      <c r="N82" s="23">
        <f t="shared" si="26"/>
        <v>0.3888399374963431</v>
      </c>
    </row>
    <row r="83" spans="1:14">
      <c r="A83" s="24">
        <f t="shared" si="27"/>
        <v>3</v>
      </c>
      <c r="B83" s="16">
        <f t="shared" si="28"/>
        <v>259200</v>
      </c>
      <c r="C83" s="16">
        <f t="shared" si="29"/>
        <v>15</v>
      </c>
      <c r="D83" s="17">
        <f t="shared" si="25"/>
        <v>15.172600611950347</v>
      </c>
      <c r="E83" s="17">
        <f t="shared" si="17"/>
        <v>15.307582592342545</v>
      </c>
      <c r="F83" s="17">
        <f t="shared" si="18"/>
        <v>15.404421886113491</v>
      </c>
      <c r="G83" s="17">
        <f t="shared" si="19"/>
        <v>15.462703382729325</v>
      </c>
      <c r="H83" s="17">
        <f t="shared" si="20"/>
        <v>15.482161066844805</v>
      </c>
      <c r="I83" s="17">
        <f t="shared" si="21"/>
        <v>15.462703382729325</v>
      </c>
      <c r="J83" s="17">
        <f t="shared" si="22"/>
        <v>15.404421886113491</v>
      </c>
      <c r="K83" s="17">
        <f t="shared" si="23"/>
        <v>15.307582592342545</v>
      </c>
      <c r="L83" s="17">
        <f t="shared" si="24"/>
        <v>15.172600611950347</v>
      </c>
      <c r="M83" s="16">
        <f t="shared" si="30"/>
        <v>15</v>
      </c>
      <c r="N83" s="23">
        <f t="shared" si="26"/>
        <v>0.38835137688828159</v>
      </c>
    </row>
    <row r="84" spans="1:14">
      <c r="A84" s="24">
        <f t="shared" si="27"/>
        <v>3.0416666666666665</v>
      </c>
      <c r="B84" s="16">
        <f t="shared" si="28"/>
        <v>262800</v>
      </c>
      <c r="C84" s="16">
        <f t="shared" si="29"/>
        <v>15</v>
      </c>
      <c r="D84" s="17">
        <f t="shared" si="25"/>
        <v>15.172391237922747</v>
      </c>
      <c r="E84" s="17">
        <f t="shared" si="17"/>
        <v>15.307184558492228</v>
      </c>
      <c r="F84" s="17">
        <f t="shared" si="18"/>
        <v>15.403874412470984</v>
      </c>
      <c r="G84" s="17">
        <f t="shared" si="19"/>
        <v>15.462060143562532</v>
      </c>
      <c r="H84" s="17">
        <f t="shared" si="20"/>
        <v>15.481484867614993</v>
      </c>
      <c r="I84" s="17">
        <f t="shared" si="21"/>
        <v>15.462060143562532</v>
      </c>
      <c r="J84" s="17">
        <f t="shared" si="22"/>
        <v>15.403874412470984</v>
      </c>
      <c r="K84" s="17">
        <f t="shared" si="23"/>
        <v>15.307184558492228</v>
      </c>
      <c r="L84" s="17">
        <f t="shared" si="24"/>
        <v>15.172391237922747</v>
      </c>
      <c r="M84" s="16">
        <f t="shared" si="30"/>
        <v>15</v>
      </c>
      <c r="N84" s="23">
        <f t="shared" si="26"/>
        <v>0.38788028532618185</v>
      </c>
    </row>
    <row r="85" spans="1:14">
      <c r="A85" s="24">
        <f t="shared" si="27"/>
        <v>3.0833333333333335</v>
      </c>
      <c r="B85" s="16">
        <f t="shared" si="28"/>
        <v>266400</v>
      </c>
      <c r="C85" s="16">
        <f t="shared" si="29"/>
        <v>15</v>
      </c>
      <c r="D85" s="17">
        <f t="shared" si="25"/>
        <v>15.172189321008904</v>
      </c>
      <c r="E85" s="17">
        <f t="shared" si="17"/>
        <v>15.306800643852901</v>
      </c>
      <c r="F85" s="17">
        <f t="shared" si="18"/>
        <v>15.403346261564922</v>
      </c>
      <c r="G85" s="17">
        <f t="shared" si="19"/>
        <v>15.461439514361794</v>
      </c>
      <c r="H85" s="17">
        <f t="shared" si="20"/>
        <v>15.480832399630554</v>
      </c>
      <c r="I85" s="17">
        <f t="shared" si="21"/>
        <v>15.461439514361794</v>
      </c>
      <c r="J85" s="17">
        <f t="shared" si="22"/>
        <v>15.403346261564922</v>
      </c>
      <c r="K85" s="17">
        <f t="shared" si="23"/>
        <v>15.306800643852901</v>
      </c>
      <c r="L85" s="17">
        <f t="shared" si="24"/>
        <v>15.172189321008904</v>
      </c>
      <c r="M85" s="16">
        <f t="shared" si="30"/>
        <v>15</v>
      </c>
      <c r="N85" s="23">
        <f t="shared" si="26"/>
        <v>0.38742597227003461</v>
      </c>
    </row>
    <row r="86" spans="1:14">
      <c r="A86" s="24">
        <f t="shared" si="27"/>
        <v>3.125</v>
      </c>
      <c r="B86" s="16">
        <f t="shared" si="28"/>
        <v>270000</v>
      </c>
      <c r="C86" s="16">
        <f t="shared" si="29"/>
        <v>15</v>
      </c>
      <c r="D86" s="17">
        <f t="shared" si="25"/>
        <v>15.171994575002872</v>
      </c>
      <c r="E86" s="17">
        <f t="shared" si="17"/>
        <v>15.306430323338724</v>
      </c>
      <c r="F86" s="17">
        <f t="shared" si="18"/>
        <v>15.402836743528802</v>
      </c>
      <c r="G86" s="17">
        <f t="shared" si="19"/>
        <v>15.460840715385007</v>
      </c>
      <c r="H86" s="17">
        <f t="shared" si="20"/>
        <v>15.480202855570381</v>
      </c>
      <c r="I86" s="17">
        <f t="shared" si="21"/>
        <v>15.460840715385007</v>
      </c>
      <c r="J86" s="17">
        <f t="shared" si="22"/>
        <v>15.402836743528802</v>
      </c>
      <c r="K86" s="17">
        <f t="shared" si="23"/>
        <v>15.306430323338724</v>
      </c>
      <c r="L86" s="17">
        <f t="shared" si="24"/>
        <v>15.171994575002872</v>
      </c>
      <c r="M86" s="16">
        <f t="shared" si="30"/>
        <v>15</v>
      </c>
      <c r="N86" s="23">
        <f t="shared" si="26"/>
        <v>0.38698779375646142</v>
      </c>
    </row>
    <row r="87" spans="1:14">
      <c r="A87" s="24">
        <f t="shared" si="27"/>
        <v>3.1666666666666665</v>
      </c>
      <c r="B87" s="16">
        <f t="shared" si="28"/>
        <v>273600</v>
      </c>
      <c r="C87" s="16">
        <f t="shared" si="29"/>
        <v>15</v>
      </c>
      <c r="D87" s="17">
        <f t="shared" si="25"/>
        <v>15.171806730736078</v>
      </c>
      <c r="E87" s="17">
        <f t="shared" si="17"/>
        <v>15.306073098539578</v>
      </c>
      <c r="F87" s="17">
        <f t="shared" si="18"/>
        <v>15.402345195461942</v>
      </c>
      <c r="G87" s="17">
        <f t="shared" si="19"/>
        <v>15.460262989316842</v>
      </c>
      <c r="H87" s="17">
        <f t="shared" si="20"/>
        <v>15.479595447970246</v>
      </c>
      <c r="I87" s="17">
        <f t="shared" si="21"/>
        <v>15.460262989316842</v>
      </c>
      <c r="J87" s="17">
        <f t="shared" si="22"/>
        <v>15.402345195461942</v>
      </c>
      <c r="K87" s="17">
        <f t="shared" si="23"/>
        <v>15.306073098539578</v>
      </c>
      <c r="L87" s="17">
        <f t="shared" si="24"/>
        <v>15.171806730736078</v>
      </c>
      <c r="M87" s="16">
        <f t="shared" si="30"/>
        <v>15</v>
      </c>
      <c r="N87" s="23">
        <f t="shared" si="26"/>
        <v>0.38656514415617543</v>
      </c>
    </row>
    <row r="88" spans="1:14">
      <c r="A88" s="24">
        <f t="shared" si="27"/>
        <v>3.2083333333333335</v>
      </c>
      <c r="B88" s="16">
        <f t="shared" si="28"/>
        <v>277200</v>
      </c>
      <c r="C88" s="16">
        <f t="shared" si="29"/>
        <v>15</v>
      </c>
      <c r="D88" s="17">
        <f t="shared" si="25"/>
        <v>15.171625533413684</v>
      </c>
      <c r="E88" s="17">
        <f t="shared" si="17"/>
        <v>15.305728494355703</v>
      </c>
      <c r="F88" s="17">
        <f t="shared" si="18"/>
        <v>15.401870979690989</v>
      </c>
      <c r="G88" s="17">
        <f t="shared" si="19"/>
        <v>15.459705601977637</v>
      </c>
      <c r="H88" s="17">
        <f t="shared" si="20"/>
        <v>15.479009411073129</v>
      </c>
      <c r="I88" s="17">
        <f t="shared" si="21"/>
        <v>15.459705601977637</v>
      </c>
      <c r="J88" s="17">
        <f t="shared" si="22"/>
        <v>15.401870979690989</v>
      </c>
      <c r="K88" s="17">
        <f t="shared" si="23"/>
        <v>15.305728494355703</v>
      </c>
      <c r="L88" s="17">
        <f t="shared" si="24"/>
        <v>15.171625533413684</v>
      </c>
      <c r="M88" s="16">
        <f t="shared" si="30"/>
        <v>15</v>
      </c>
      <c r="N88" s="23">
        <f t="shared" si="26"/>
        <v>0.38615745018078812</v>
      </c>
    </row>
    <row r="89" spans="1:14">
      <c r="A89" s="24">
        <f t="shared" si="27"/>
        <v>3.25</v>
      </c>
      <c r="B89" s="16">
        <f t="shared" si="28"/>
        <v>280800</v>
      </c>
      <c r="C89" s="16">
        <f t="shared" si="29"/>
        <v>15</v>
      </c>
      <c r="D89" s="17">
        <f t="shared" si="25"/>
        <v>15.171450740657217</v>
      </c>
      <c r="E89" s="17">
        <f t="shared" si="17"/>
        <v>15.305396056470613</v>
      </c>
      <c r="F89" s="17">
        <f t="shared" si="18"/>
        <v>15.401413482326813</v>
      </c>
      <c r="G89" s="17">
        <f t="shared" si="19"/>
        <v>15.459167842562154</v>
      </c>
      <c r="H89" s="17">
        <f t="shared" si="20"/>
        <v>15.478444001857708</v>
      </c>
      <c r="I89" s="17">
        <f t="shared" si="21"/>
        <v>15.459167842562154</v>
      </c>
      <c r="J89" s="17">
        <f t="shared" si="22"/>
        <v>15.401413482326813</v>
      </c>
      <c r="K89" s="17">
        <f t="shared" si="23"/>
        <v>15.305396056470613</v>
      </c>
      <c r="L89" s="17">
        <f t="shared" si="24"/>
        <v>15.171450740657217</v>
      </c>
      <c r="M89" s="16">
        <f t="shared" si="30"/>
        <v>15</v>
      </c>
      <c r="N89" s="23">
        <f t="shared" si="26"/>
        <v>0.38576416647873923</v>
      </c>
    </row>
    <row r="90" spans="1:14">
      <c r="A90" s="24">
        <f t="shared" si="27"/>
        <v>3.2916666666666665</v>
      </c>
      <c r="B90" s="16">
        <f t="shared" si="28"/>
        <v>284400</v>
      </c>
      <c r="C90" s="16">
        <f t="shared" si="29"/>
        <v>15</v>
      </c>
      <c r="D90" s="17">
        <f t="shared" si="25"/>
        <v>15.171282121046776</v>
      </c>
      <c r="E90" s="17">
        <f t="shared" si="17"/>
        <v>15.305075349419356</v>
      </c>
      <c r="F90" s="17">
        <f t="shared" si="18"/>
        <v>15.400972112036637</v>
      </c>
      <c r="G90" s="17">
        <f t="shared" si="19"/>
        <v>15.458649023557165</v>
      </c>
      <c r="H90" s="17">
        <f t="shared" si="20"/>
        <v>15.477898500498243</v>
      </c>
      <c r="I90" s="17">
        <f t="shared" si="21"/>
        <v>15.458649023557165</v>
      </c>
      <c r="J90" s="17">
        <f t="shared" si="22"/>
        <v>15.400972112036637</v>
      </c>
      <c r="K90" s="17">
        <f t="shared" si="23"/>
        <v>15.305075349419356</v>
      </c>
      <c r="L90" s="17">
        <f t="shared" si="24"/>
        <v>15.171282121046776</v>
      </c>
      <c r="M90" s="16">
        <f t="shared" si="30"/>
        <v>15</v>
      </c>
      <c r="N90" s="23">
        <f t="shared" si="26"/>
        <v>0.38538477235524571</v>
      </c>
    </row>
    <row r="91" spans="1:14">
      <c r="A91" s="24">
        <f t="shared" si="27"/>
        <v>3.3333333333333335</v>
      </c>
      <c r="B91" s="16">
        <f t="shared" si="28"/>
        <v>288000</v>
      </c>
      <c r="C91" s="16">
        <f t="shared" si="29"/>
        <v>15</v>
      </c>
      <c r="D91" s="17">
        <f t="shared" si="25"/>
        <v>15.171119453017399</v>
      </c>
      <c r="E91" s="17">
        <f t="shared" si="17"/>
        <v>15.304765955080782</v>
      </c>
      <c r="F91" s="17">
        <f t="shared" si="18"/>
        <v>15.40054629897514</v>
      </c>
      <c r="G91" s="17">
        <f t="shared" si="19"/>
        <v>15.458148480441897</v>
      </c>
      <c r="H91" s="17">
        <f t="shared" si="20"/>
        <v>15.477372210434</v>
      </c>
      <c r="I91" s="17">
        <f t="shared" si="21"/>
        <v>15.458148480441897</v>
      </c>
      <c r="J91" s="17">
        <f t="shared" si="22"/>
        <v>15.40054629897514</v>
      </c>
      <c r="K91" s="17">
        <f t="shared" si="23"/>
        <v>15.304765955080782</v>
      </c>
      <c r="L91" s="17">
        <f t="shared" si="24"/>
        <v>15.171119453017399</v>
      </c>
      <c r="M91" s="16">
        <f t="shared" si="30"/>
        <v>15</v>
      </c>
      <c r="N91" s="23">
        <f t="shared" si="26"/>
        <v>0.38501876928914713</v>
      </c>
    </row>
    <row r="92" spans="1:14">
      <c r="A92" s="24">
        <f t="shared" si="27"/>
        <v>3.375</v>
      </c>
      <c r="B92" s="16">
        <f t="shared" si="28"/>
        <v>291600</v>
      </c>
      <c r="C92" s="16">
        <f t="shared" si="29"/>
        <v>15</v>
      </c>
      <c r="D92" s="17">
        <f t="shared" si="25"/>
        <v>15.170962524007287</v>
      </c>
      <c r="E92" s="17">
        <f t="shared" si="17"/>
        <v>15.304467471473266</v>
      </c>
      <c r="F92" s="17">
        <f t="shared" si="18"/>
        <v>15.400135493834538</v>
      </c>
      <c r="G92" s="17">
        <f t="shared" si="19"/>
        <v>15.457665571244355</v>
      </c>
      <c r="H92" s="17">
        <f t="shared" si="20"/>
        <v>15.47686445817302</v>
      </c>
      <c r="I92" s="17">
        <f t="shared" si="21"/>
        <v>15.457665571244355</v>
      </c>
      <c r="J92" s="17">
        <f t="shared" si="22"/>
        <v>15.400135493834538</v>
      </c>
      <c r="K92" s="17">
        <f t="shared" si="23"/>
        <v>15.304467471473266</v>
      </c>
      <c r="L92" s="17">
        <f t="shared" si="24"/>
        <v>15.170962524007287</v>
      </c>
      <c r="M92" s="16">
        <f t="shared" si="30"/>
        <v>15</v>
      </c>
      <c r="N92" s="23">
        <f t="shared" si="26"/>
        <v>0.38466567901639515</v>
      </c>
    </row>
    <row r="93" spans="1:14">
      <c r="A93" s="24">
        <f t="shared" si="27"/>
        <v>3.4166666666666665</v>
      </c>
      <c r="B93" s="16">
        <f>B92+$C$8</f>
        <v>295200</v>
      </c>
      <c r="C93" s="18">
        <f t="shared" si="29"/>
        <v>15</v>
      </c>
      <c r="D93" s="17">
        <f t="shared" si="25"/>
        <v>15.170811129785751</v>
      </c>
      <c r="E93" s="17">
        <f t="shared" si="17"/>
        <v>15.304179511768906</v>
      </c>
      <c r="F93" s="17">
        <f t="shared" si="18"/>
        <v>15.399739166985349</v>
      </c>
      <c r="G93" s="17">
        <f t="shared" si="19"/>
        <v>15.457199676004475</v>
      </c>
      <c r="H93" s="17">
        <f t="shared" si="20"/>
        <v>15.476374592917715</v>
      </c>
      <c r="I93" s="17">
        <f t="shared" si="21"/>
        <v>15.457199676004475</v>
      </c>
      <c r="J93" s="17">
        <f t="shared" si="22"/>
        <v>15.399739166985349</v>
      </c>
      <c r="K93" s="17">
        <f t="shared" si="23"/>
        <v>15.304179511768906</v>
      </c>
      <c r="L93" s="17">
        <f t="shared" si="24"/>
        <v>15.170811129785751</v>
      </c>
      <c r="M93" s="18">
        <f t="shared" si="30"/>
        <v>15</v>
      </c>
      <c r="N93" s="23">
        <f t="shared" si="26"/>
        <v>0.38432504201793899</v>
      </c>
    </row>
    <row r="94" spans="1:14">
      <c r="A94" s="24">
        <f t="shared" si="27"/>
        <v>3.4583333333333335</v>
      </c>
      <c r="B94" s="16">
        <f>B93+$C$8</f>
        <v>298800</v>
      </c>
      <c r="C94" s="16">
        <f t="shared" si="29"/>
        <v>15</v>
      </c>
      <c r="D94" s="17">
        <f t="shared" si="25"/>
        <v>15.170665073910151</v>
      </c>
      <c r="E94" s="17">
        <f t="shared" si="17"/>
        <v>15.303901703466224</v>
      </c>
      <c r="F94" s="17">
        <f t="shared" si="18"/>
        <v>15.399356807687647</v>
      </c>
      <c r="G94" s="17">
        <f t="shared" si="19"/>
        <v>15.456750196179689</v>
      </c>
      <c r="H94" s="17">
        <f t="shared" si="20"/>
        <v>15.475901986073515</v>
      </c>
      <c r="I94" s="17">
        <f t="shared" si="21"/>
        <v>15.456750196179689</v>
      </c>
      <c r="J94" s="17">
        <f t="shared" si="22"/>
        <v>15.399356807687647</v>
      </c>
      <c r="K94" s="17">
        <f t="shared" si="23"/>
        <v>15.303901703466224</v>
      </c>
      <c r="L94" s="17">
        <f t="shared" si="24"/>
        <v>15.170665073910151</v>
      </c>
      <c r="M94" s="16">
        <f t="shared" si="30"/>
        <v>15</v>
      </c>
      <c r="N94" s="23">
        <f t="shared" si="26"/>
        <v>0.38399641629783859</v>
      </c>
    </row>
    <row r="95" spans="1:14">
      <c r="A95" s="24">
        <f t="shared" si="27"/>
        <v>3.5</v>
      </c>
      <c r="B95" s="16">
        <f>B94+$C$8</f>
        <v>302400</v>
      </c>
      <c r="C95" s="16">
        <f t="shared" si="29"/>
        <v>15</v>
      </c>
      <c r="D95" s="17">
        <f t="shared" si="25"/>
        <v>15.170524167276016</v>
      </c>
      <c r="E95" s="17">
        <f t="shared" si="17"/>
        <v>15.303633687679083</v>
      </c>
      <c r="F95" s="17">
        <f t="shared" si="18"/>
        <v>15.398987923358403</v>
      </c>
      <c r="G95" s="17">
        <f t="shared" si="19"/>
        <v>15.456316554017665</v>
      </c>
      <c r="H95" s="17">
        <f t="shared" si="20"/>
        <v>15.475446030683294</v>
      </c>
      <c r="I95" s="17">
        <f t="shared" si="21"/>
        <v>15.456316554017665</v>
      </c>
      <c r="J95" s="17">
        <f t="shared" si="22"/>
        <v>15.398987923358403</v>
      </c>
      <c r="K95" s="17">
        <f t="shared" si="23"/>
        <v>15.303633687679083</v>
      </c>
      <c r="L95" s="17">
        <f t="shared" si="24"/>
        <v>15.170524167276016</v>
      </c>
      <c r="M95" s="16">
        <f t="shared" si="30"/>
        <v>15</v>
      </c>
      <c r="N95" s="23">
        <f t="shared" si="26"/>
        <v>0.38367937637103516</v>
      </c>
    </row>
    <row r="96" spans="1:14">
      <c r="A96" s="24">
        <f t="shared" si="27"/>
        <v>3.5416666666666665</v>
      </c>
      <c r="B96" s="16">
        <f t="shared" si="28"/>
        <v>306000</v>
      </c>
      <c r="C96" s="16">
        <f t="shared" si="29"/>
        <v>15</v>
      </c>
      <c r="D96" s="17">
        <f t="shared" si="25"/>
        <v>15.170388227735089</v>
      </c>
      <c r="E96" s="17">
        <f t="shared" si="17"/>
        <v>15.303375118511868</v>
      </c>
      <c r="F96" s="17">
        <f t="shared" si="18"/>
        <v>15.398632038884516</v>
      </c>
      <c r="G96" s="17">
        <f t="shared" si="19"/>
        <v>15.45589819191329</v>
      </c>
      <c r="H96" s="17">
        <f t="shared" si="20"/>
        <v>15.475006140817374</v>
      </c>
      <c r="I96" s="17">
        <f t="shared" si="21"/>
        <v>15.45589819191329</v>
      </c>
      <c r="J96" s="17">
        <f t="shared" si="22"/>
        <v>15.398632038884516</v>
      </c>
      <c r="K96" s="17">
        <f t="shared" si="23"/>
        <v>15.303375118511868</v>
      </c>
      <c r="L96" s="17">
        <f t="shared" si="24"/>
        <v>15.170388227735089</v>
      </c>
      <c r="M96" s="16">
        <f t="shared" si="30"/>
        <v>15</v>
      </c>
      <c r="N96" s="23">
        <f t="shared" si="26"/>
        <v>0.38337351240394918</v>
      </c>
    </row>
    <row r="97" spans="1:14">
      <c r="A97" s="24">
        <f t="shared" si="27"/>
        <v>3.5833333333333335</v>
      </c>
      <c r="B97" s="16">
        <f t="shared" si="28"/>
        <v>309600</v>
      </c>
      <c r="C97" s="16">
        <f t="shared" si="29"/>
        <v>15</v>
      </c>
      <c r="D97" s="17">
        <f t="shared" si="25"/>
        <v>15.170257079763431</v>
      </c>
      <c r="E97" s="17">
        <f t="shared" si="17"/>
        <v>15.303125662499715</v>
      </c>
      <c r="F97" s="17">
        <f t="shared" si="18"/>
        <v>15.398288695974054</v>
      </c>
      <c r="G97" s="17">
        <f t="shared" si="19"/>
        <v>15.455494571761735</v>
      </c>
      <c r="H97" s="17">
        <f t="shared" si="20"/>
        <v>15.474581750939768</v>
      </c>
      <c r="I97" s="17">
        <f t="shared" si="21"/>
        <v>15.455494571761735</v>
      </c>
      <c r="J97" s="17">
        <f t="shared" si="22"/>
        <v>15.398288695974054</v>
      </c>
      <c r="K97" s="17">
        <f t="shared" si="23"/>
        <v>15.303125662499715</v>
      </c>
      <c r="L97" s="17">
        <f t="shared" si="24"/>
        <v>15.170257079763431</v>
      </c>
      <c r="M97" s="16">
        <f t="shared" si="30"/>
        <v>15</v>
      </c>
      <c r="N97" s="23">
        <f t="shared" si="26"/>
        <v>0.38307842946771942</v>
      </c>
    </row>
    <row r="98" spans="1:14">
      <c r="A98" s="24">
        <f t="shared" si="27"/>
        <v>3.625</v>
      </c>
      <c r="B98" s="16">
        <f t="shared" si="28"/>
        <v>313200</v>
      </c>
      <c r="C98" s="16">
        <f t="shared" si="29"/>
        <v>15</v>
      </c>
      <c r="D98" s="17">
        <f t="shared" si="25"/>
        <v>15.170130554166992</v>
      </c>
      <c r="E98" s="17">
        <f t="shared" si="17"/>
        <v>15.302884998098749</v>
      </c>
      <c r="F98" s="17">
        <f t="shared" si="18"/>
        <v>15.39795745254019</v>
      </c>
      <c r="G98" s="17">
        <f t="shared" si="19"/>
        <v>15.455105174315594</v>
      </c>
      <c r="H98" s="17">
        <f t="shared" si="20"/>
        <v>15.474172315264918</v>
      </c>
      <c r="I98" s="17">
        <f t="shared" si="21"/>
        <v>15.455105174315594</v>
      </c>
      <c r="J98" s="17">
        <f t="shared" si="22"/>
        <v>15.39795745254019</v>
      </c>
      <c r="K98" s="17">
        <f t="shared" si="23"/>
        <v>15.302884998098749</v>
      </c>
      <c r="L98" s="17">
        <f t="shared" si="24"/>
        <v>15.170130554166992</v>
      </c>
      <c r="M98" s="16">
        <f t="shared" si="30"/>
        <v>15</v>
      </c>
      <c r="N98" s="23">
        <f t="shared" si="26"/>
        <v>0.38279374687573137</v>
      </c>
    </row>
    <row r="99" spans="1:14">
      <c r="A99" s="24">
        <f t="shared" si="27"/>
        <v>3.6666666666666665</v>
      </c>
      <c r="B99" s="16">
        <f t="shared" si="28"/>
        <v>316800</v>
      </c>
      <c r="C99" s="16">
        <f t="shared" si="29"/>
        <v>15</v>
      </c>
      <c r="D99" s="17">
        <f t="shared" si="25"/>
        <v>15.170008487815641</v>
      </c>
      <c r="E99" s="17">
        <f t="shared" si="17"/>
        <v>15.302652815215568</v>
      </c>
      <c r="F99" s="17">
        <f t="shared" si="18"/>
        <v>15.397637882113751</v>
      </c>
      <c r="G99" s="17">
        <f t="shared" si="19"/>
        <v>15.454729498551538</v>
      </c>
      <c r="H99" s="17">
        <f t="shared" si="20"/>
        <v>15.473777307114739</v>
      </c>
      <c r="I99" s="17">
        <f t="shared" si="21"/>
        <v>15.454729498551538</v>
      </c>
      <c r="J99" s="17">
        <f t="shared" si="22"/>
        <v>15.397637882113751</v>
      </c>
      <c r="K99" s="17">
        <f t="shared" si="23"/>
        <v>15.302652815215568</v>
      </c>
      <c r="L99" s="17">
        <f t="shared" si="24"/>
        <v>15.170008487815641</v>
      </c>
      <c r="M99" s="16">
        <f t="shared" si="30"/>
        <v>15</v>
      </c>
      <c r="N99" s="23">
        <f t="shared" si="26"/>
        <v>0.38251909758519315</v>
      </c>
    </row>
    <row r="100" spans="1:14">
      <c r="A100" s="24">
        <f t="shared" si="27"/>
        <v>3.7083333333333335</v>
      </c>
      <c r="B100" s="16">
        <f t="shared" si="28"/>
        <v>320400</v>
      </c>
      <c r="C100" s="16">
        <f t="shared" si="29"/>
        <v>15</v>
      </c>
      <c r="D100" s="17">
        <f t="shared" ref="D100:G163" si="31">D99+$C$8*$C$6/($C$5*$E$3^2)*(E99-2*D99+C99)+$C$8/$C$5*$L$4</f>
        <v>15.169890723399318</v>
      </c>
      <c r="E100" s="17">
        <f t="shared" si="31"/>
        <v>15.302428814768273</v>
      </c>
      <c r="F100" s="17">
        <f t="shared" si="31"/>
        <v>15.397329573281342</v>
      </c>
      <c r="G100" s="17">
        <f t="shared" si="31"/>
        <v>15.454367061050021</v>
      </c>
      <c r="H100" s="17">
        <f t="shared" ref="H100:K163" si="32">H99+$C$8*$C$6/($C$5*$E$3^2)*(I99-2*H99+G99)+$C$8/$C$5*$L$4</f>
        <v>15.473396218282568</v>
      </c>
      <c r="I100" s="17">
        <f t="shared" si="32"/>
        <v>15.454367061050021</v>
      </c>
      <c r="J100" s="17">
        <f t="shared" si="32"/>
        <v>15.397329573281342</v>
      </c>
      <c r="K100" s="17">
        <f t="shared" si="32"/>
        <v>15.302428814768273</v>
      </c>
      <c r="L100" s="17">
        <f t="shared" ref="L100:L163" si="33">L99+$C$8*$C$6/($C$5*$E$3^2)*(M99-2*L99+K99)+$C$8/$C$5*$L$4</f>
        <v>15.169890723399318</v>
      </c>
      <c r="M100" s="16">
        <f t="shared" si="30"/>
        <v>15</v>
      </c>
      <c r="N100" s="23">
        <f t="shared" si="26"/>
        <v>0.38225412764846528</v>
      </c>
    </row>
    <row r="101" spans="1:14">
      <c r="A101" s="24">
        <f t="shared" si="27"/>
        <v>3.75</v>
      </c>
      <c r="B101" s="16">
        <f t="shared" si="28"/>
        <v>324000</v>
      </c>
      <c r="C101" s="16">
        <f t="shared" si="29"/>
        <v>15</v>
      </c>
      <c r="D101" s="17">
        <f t="shared" si="31"/>
        <v>15.169777109201721</v>
      </c>
      <c r="E101" s="17">
        <f t="shared" si="31"/>
        <v>15.302212708273487</v>
      </c>
      <c r="F101" s="17">
        <f t="shared" si="31"/>
        <v>15.397032129146695</v>
      </c>
      <c r="G101" s="17">
        <f t="shared" si="31"/>
        <v>15.454017395390347</v>
      </c>
      <c r="H101" s="17">
        <f t="shared" si="32"/>
        <v>15.473028558408469</v>
      </c>
      <c r="I101" s="17">
        <f t="shared" si="32"/>
        <v>15.454017395390347</v>
      </c>
      <c r="J101" s="17">
        <f t="shared" si="32"/>
        <v>15.397032129146695</v>
      </c>
      <c r="K101" s="17">
        <f t="shared" si="32"/>
        <v>15.302212708273487</v>
      </c>
      <c r="L101" s="17">
        <f t="shared" si="33"/>
        <v>15.169777109201721</v>
      </c>
      <c r="M101" s="16">
        <f t="shared" si="30"/>
        <v>15</v>
      </c>
      <c r="N101" s="23">
        <f t="shared" si="26"/>
        <v>0.38199849570387284</v>
      </c>
    </row>
    <row r="102" spans="1:14">
      <c r="A102" s="24">
        <f t="shared" si="27"/>
        <v>3.7916666666666665</v>
      </c>
      <c r="B102" s="16">
        <f t="shared" si="28"/>
        <v>327600</v>
      </c>
      <c r="C102" s="16">
        <f t="shared" si="29"/>
        <v>15</v>
      </c>
      <c r="D102" s="17">
        <f t="shared" si="31"/>
        <v>15.169667498888272</v>
      </c>
      <c r="E102" s="17">
        <f t="shared" si="31"/>
        <v>15.302004217455339</v>
      </c>
      <c r="F102" s="17">
        <f t="shared" si="31"/>
        <v>15.396745166813389</v>
      </c>
      <c r="G102" s="17">
        <f t="shared" si="31"/>
        <v>15.45368005156249</v>
      </c>
      <c r="H102" s="17">
        <f t="shared" si="32"/>
        <v>15.472673854368754</v>
      </c>
      <c r="I102" s="17">
        <f t="shared" si="32"/>
        <v>15.45368005156249</v>
      </c>
      <c r="J102" s="17">
        <f t="shared" si="32"/>
        <v>15.396745166813389</v>
      </c>
      <c r="K102" s="17">
        <f t="shared" si="32"/>
        <v>15.302004217455339</v>
      </c>
      <c r="L102" s="17">
        <f t="shared" si="33"/>
        <v>15.169667498888272</v>
      </c>
      <c r="M102" s="16">
        <f t="shared" si="30"/>
        <v>15</v>
      </c>
      <c r="N102" s="23">
        <f t="shared" si="26"/>
        <v>0.38175187249861109</v>
      </c>
    </row>
    <row r="103" spans="1:14">
      <c r="A103" s="24">
        <f t="shared" si="27"/>
        <v>3.8333333333333335</v>
      </c>
      <c r="B103" s="16">
        <f t="shared" si="28"/>
        <v>331200</v>
      </c>
      <c r="C103" s="16">
        <f t="shared" si="29"/>
        <v>15</v>
      </c>
      <c r="D103" s="17">
        <f t="shared" si="31"/>
        <v>15.169561751305972</v>
      </c>
      <c r="E103" s="17">
        <f t="shared" si="31"/>
        <v>15.301803073873426</v>
      </c>
      <c r="F103" s="17">
        <f t="shared" si="31"/>
        <v>15.396468316887502</v>
      </c>
      <c r="G103" s="17">
        <f t="shared" si="31"/>
        <v>15.453354595396402</v>
      </c>
      <c r="H103" s="17">
        <f t="shared" si="32"/>
        <v>15.472331649681577</v>
      </c>
      <c r="I103" s="17">
        <f t="shared" si="32"/>
        <v>15.453354595396402</v>
      </c>
      <c r="J103" s="17">
        <f t="shared" si="32"/>
        <v>15.396468316887502</v>
      </c>
      <c r="K103" s="17">
        <f t="shared" si="32"/>
        <v>15.301803073873426</v>
      </c>
      <c r="L103" s="17">
        <f t="shared" si="33"/>
        <v>15.169561751305972</v>
      </c>
      <c r="M103" s="16">
        <f t="shared" si="30"/>
        <v>15</v>
      </c>
      <c r="N103" s="23">
        <f t="shared" si="26"/>
        <v>0.38151394043843689</v>
      </c>
    </row>
    <row r="104" spans="1:14">
      <c r="A104" s="24">
        <f t="shared" si="27"/>
        <v>3.875</v>
      </c>
      <c r="B104" s="16">
        <f t="shared" si="28"/>
        <v>334800</v>
      </c>
      <c r="C104" s="16">
        <f t="shared" si="29"/>
        <v>15</v>
      </c>
      <c r="D104" s="17">
        <f t="shared" si="31"/>
        <v>15.16945973029344</v>
      </c>
      <c r="E104" s="17">
        <f t="shared" si="31"/>
        <v>15.301609018567543</v>
      </c>
      <c r="F104" s="17">
        <f t="shared" si="31"/>
        <v>15.396201222998972</v>
      </c>
      <c r="G104" s="17">
        <f t="shared" si="31"/>
        <v>15.453040608009195</v>
      </c>
      <c r="H104" s="17">
        <f t="shared" si="32"/>
        <v>15.472001503929585</v>
      </c>
      <c r="I104" s="17">
        <f t="shared" si="32"/>
        <v>15.453040608009195</v>
      </c>
      <c r="J104" s="17">
        <f t="shared" si="32"/>
        <v>15.396201222998972</v>
      </c>
      <c r="K104" s="17">
        <f t="shared" si="32"/>
        <v>15.301609018567543</v>
      </c>
      <c r="L104" s="17">
        <f t="shared" si="33"/>
        <v>15.16945973029344</v>
      </c>
      <c r="M104" s="16">
        <f t="shared" si="30"/>
        <v>15</v>
      </c>
      <c r="N104" s="23">
        <f t="shared" si="26"/>
        <v>0.38128439316023949</v>
      </c>
    </row>
    <row r="105" spans="1:14">
      <c r="A105" s="24">
        <f t="shared" si="27"/>
        <v>3.9166666666666665</v>
      </c>
      <c r="B105" s="16">
        <f t="shared" si="28"/>
        <v>338400</v>
      </c>
      <c r="C105" s="16">
        <f t="shared" si="29"/>
        <v>15</v>
      </c>
      <c r="D105" s="17">
        <f t="shared" si="31"/>
        <v>15.169361304499812</v>
      </c>
      <c r="E105" s="17">
        <f t="shared" si="31"/>
        <v>15.301421801717513</v>
      </c>
      <c r="F105" s="17">
        <f t="shared" si="31"/>
        <v>15.395943541340671</v>
      </c>
      <c r="G105" s="17">
        <f t="shared" si="31"/>
        <v>15.452737685270188</v>
      </c>
      <c r="H105" s="17">
        <f t="shared" si="32"/>
        <v>15.471682992200238</v>
      </c>
      <c r="I105" s="17">
        <f t="shared" si="32"/>
        <v>15.452737685270188</v>
      </c>
      <c r="J105" s="17">
        <f t="shared" si="32"/>
        <v>15.395943541340671</v>
      </c>
      <c r="K105" s="17">
        <f t="shared" si="32"/>
        <v>15.301421801717513</v>
      </c>
      <c r="L105" s="17">
        <f t="shared" si="33"/>
        <v>15.169361304499812</v>
      </c>
      <c r="M105" s="16">
        <f t="shared" si="30"/>
        <v>15</v>
      </c>
      <c r="N105" s="23">
        <f t="shared" si="26"/>
        <v>0.38106293512457773</v>
      </c>
    </row>
    <row r="106" spans="1:14">
      <c r="A106" s="24">
        <f t="shared" si="27"/>
        <v>3.9583333333333335</v>
      </c>
      <c r="B106" s="16">
        <f t="shared" si="28"/>
        <v>342000</v>
      </c>
      <c r="C106" s="16">
        <f t="shared" si="29"/>
        <v>15</v>
      </c>
      <c r="D106" s="17">
        <f t="shared" si="31"/>
        <v>15.169266347211586</v>
      </c>
      <c r="E106" s="17">
        <f t="shared" si="31"/>
        <v>15.301241182316812</v>
      </c>
      <c r="F106" s="17">
        <f t="shared" si="31"/>
        <v>15.395694940224294</v>
      </c>
      <c r="G106" s="17">
        <f t="shared" si="31"/>
        <v>15.452445437283714</v>
      </c>
      <c r="H106" s="17">
        <f t="shared" si="32"/>
        <v>15.471375704543936</v>
      </c>
      <c r="I106" s="17">
        <f t="shared" si="32"/>
        <v>15.452445437283714</v>
      </c>
      <c r="J106" s="17">
        <f t="shared" si="32"/>
        <v>15.395694940224294</v>
      </c>
      <c r="K106" s="17">
        <f t="shared" si="32"/>
        <v>15.301241182316812</v>
      </c>
      <c r="L106" s="17">
        <f t="shared" si="33"/>
        <v>15.169266347211586</v>
      </c>
      <c r="M106" s="16">
        <f t="shared" si="30"/>
        <v>15</v>
      </c>
      <c r="N106" s="23">
        <f t="shared" si="26"/>
        <v>0.3808492812260687</v>
      </c>
    </row>
    <row r="107" spans="1:14">
      <c r="A107" s="24">
        <f t="shared" si="27"/>
        <v>4</v>
      </c>
      <c r="B107" s="16">
        <f t="shared" si="28"/>
        <v>345600</v>
      </c>
      <c r="C107" s="16">
        <f t="shared" si="29"/>
        <v>15</v>
      </c>
      <c r="D107" s="17">
        <f t="shared" si="31"/>
        <v>15.16917473618663</v>
      </c>
      <c r="E107" s="17">
        <f t="shared" si="31"/>
        <v>15.301066927858958</v>
      </c>
      <c r="F107" s="17">
        <f t="shared" si="31"/>
        <v>15.395455099652326</v>
      </c>
      <c r="G107" s="17">
        <f t="shared" si="31"/>
        <v>15.452163487889337</v>
      </c>
      <c r="H107" s="17">
        <f t="shared" si="32"/>
        <v>15.471079245449911</v>
      </c>
      <c r="I107" s="17">
        <f t="shared" si="32"/>
        <v>15.452163487889337</v>
      </c>
      <c r="J107" s="17">
        <f t="shared" si="32"/>
        <v>15.395455099652326</v>
      </c>
      <c r="K107" s="17">
        <f t="shared" si="32"/>
        <v>15.301066927858958</v>
      </c>
      <c r="L107" s="17">
        <f t="shared" si="33"/>
        <v>15.16917473618663</v>
      </c>
      <c r="M107" s="16">
        <f t="shared" si="30"/>
        <v>15</v>
      </c>
      <c r="N107" s="23">
        <f t="shared" si="26"/>
        <v>0.38064315641991714</v>
      </c>
    </row>
    <row r="108" spans="1:14">
      <c r="A108" s="24">
        <f t="shared" si="27"/>
        <v>4.041666666666667</v>
      </c>
      <c r="B108" s="16">
        <f t="shared" si="28"/>
        <v>349200</v>
      </c>
      <c r="C108" s="16">
        <f t="shared" si="29"/>
        <v>15</v>
      </c>
      <c r="D108" s="17">
        <f t="shared" si="31"/>
        <v>15.169086353494816</v>
      </c>
      <c r="E108" s="17">
        <f t="shared" si="31"/>
        <v>15.300898814035866</v>
      </c>
      <c r="F108" s="17">
        <f t="shared" si="31"/>
        <v>15.395223710905372</v>
      </c>
      <c r="G108" s="17">
        <f t="shared" si="31"/>
        <v>15.451891474179153</v>
      </c>
      <c r="H108" s="17">
        <f t="shared" si="32"/>
        <v>15.470793233339631</v>
      </c>
      <c r="I108" s="17">
        <f t="shared" si="32"/>
        <v>15.451891474179153</v>
      </c>
      <c r="J108" s="17">
        <f t="shared" si="32"/>
        <v>15.395223710905372</v>
      </c>
      <c r="K108" s="17">
        <f t="shared" si="32"/>
        <v>15.300898814035866</v>
      </c>
      <c r="L108" s="17">
        <f t="shared" si="33"/>
        <v>15.169086353494816</v>
      </c>
      <c r="M108" s="16">
        <f t="shared" si="30"/>
        <v>15</v>
      </c>
      <c r="N108" s="23">
        <f t="shared" si="26"/>
        <v>0.38044429536333529</v>
      </c>
    </row>
    <row r="109" spans="1:14">
      <c r="A109" s="24">
        <f t="shared" si="27"/>
        <v>4.083333333333333</v>
      </c>
      <c r="B109" s="16">
        <f t="shared" si="28"/>
        <v>352800</v>
      </c>
      <c r="C109" s="16">
        <f t="shared" si="29"/>
        <v>15</v>
      </c>
      <c r="D109" s="17">
        <f t="shared" si="31"/>
        <v>15.169001085364794</v>
      </c>
      <c r="E109" s="17">
        <f t="shared" si="31"/>
        <v>15.300736624447444</v>
      </c>
      <c r="F109" s="17">
        <f t="shared" si="31"/>
        <v>15.395000476144245</v>
      </c>
      <c r="G109" s="17">
        <f t="shared" si="31"/>
        <v>15.451629046031698</v>
      </c>
      <c r="H109" s="17">
        <f t="shared" si="32"/>
        <v>15.47051730007742</v>
      </c>
      <c r="I109" s="17">
        <f t="shared" si="32"/>
        <v>15.451629046031698</v>
      </c>
      <c r="J109" s="17">
        <f t="shared" si="32"/>
        <v>15.395000476144245</v>
      </c>
      <c r="K109" s="17">
        <f t="shared" si="32"/>
        <v>15.300736624447444</v>
      </c>
      <c r="L109" s="17">
        <f t="shared" si="33"/>
        <v>15.169001085364794</v>
      </c>
      <c r="M109" s="16">
        <f t="shared" si="30"/>
        <v>15</v>
      </c>
      <c r="N109" s="23">
        <f t="shared" si="26"/>
        <v>0.38025244207078668</v>
      </c>
    </row>
    <row r="110" spans="1:14">
      <c r="A110" s="24">
        <f t="shared" si="27"/>
        <v>4.125</v>
      </c>
      <c r="B110" s="16">
        <f t="shared" si="28"/>
        <v>356400</v>
      </c>
      <c r="C110" s="16">
        <f t="shared" si="29"/>
        <v>15</v>
      </c>
      <c r="D110" s="17">
        <f t="shared" si="31"/>
        <v>15.168918822036556</v>
      </c>
      <c r="E110" s="17">
        <f t="shared" si="31"/>
        <v>15.300580150321872</v>
      </c>
      <c r="F110" s="17">
        <f t="shared" si="31"/>
        <v>15.394785108026213</v>
      </c>
      <c r="G110" s="17">
        <f t="shared" si="31"/>
        <v>15.451375865662008</v>
      </c>
      <c r="H110" s="17">
        <f t="shared" si="32"/>
        <v>15.470251090497834</v>
      </c>
      <c r="I110" s="17">
        <f t="shared" si="32"/>
        <v>15.451375865662008</v>
      </c>
      <c r="J110" s="17">
        <f t="shared" si="32"/>
        <v>15.394785108026213</v>
      </c>
      <c r="K110" s="17">
        <f t="shared" si="32"/>
        <v>15.300580150321872</v>
      </c>
      <c r="L110" s="17">
        <f t="shared" si="33"/>
        <v>15.168918822036556</v>
      </c>
      <c r="M110" s="16">
        <f t="shared" si="30"/>
        <v>15</v>
      </c>
      <c r="N110" s="23">
        <f t="shared" si="26"/>
        <v>0.38006734958225064</v>
      </c>
    </row>
    <row r="111" spans="1:14">
      <c r="A111" s="24">
        <f t="shared" si="27"/>
        <v>4.166666666666667</v>
      </c>
      <c r="B111" s="16">
        <f t="shared" si="28"/>
        <v>360000</v>
      </c>
      <c r="C111" s="16">
        <f t="shared" si="29"/>
        <v>15</v>
      </c>
      <c r="D111" s="17">
        <f t="shared" si="31"/>
        <v>15.168839457619443</v>
      </c>
      <c r="E111" s="17">
        <f t="shared" si="31"/>
        <v>15.300429190246055</v>
      </c>
      <c r="F111" s="17">
        <f t="shared" si="31"/>
        <v>15.39457732933487</v>
      </c>
      <c r="G111" s="17">
        <f t="shared" si="31"/>
        <v>15.451131607187353</v>
      </c>
      <c r="H111" s="17">
        <f t="shared" si="32"/>
        <v>15.469994261949374</v>
      </c>
      <c r="I111" s="17">
        <f t="shared" si="32"/>
        <v>15.451131607187353</v>
      </c>
      <c r="J111" s="17">
        <f t="shared" si="32"/>
        <v>15.39457732933487</v>
      </c>
      <c r="K111" s="17">
        <f t="shared" si="32"/>
        <v>15.300429190246055</v>
      </c>
      <c r="L111" s="17">
        <f t="shared" si="33"/>
        <v>15.168839457619443</v>
      </c>
      <c r="M111" s="16">
        <f t="shared" si="30"/>
        <v>15</v>
      </c>
      <c r="N111" s="23">
        <f t="shared" si="26"/>
        <v>0.37988877964374668</v>
      </c>
    </row>
    <row r="112" spans="1:14">
      <c r="A112" s="24">
        <f t="shared" si="27"/>
        <v>4.208333333333333</v>
      </c>
      <c r="B112" s="16">
        <f t="shared" si="28"/>
        <v>363600</v>
      </c>
      <c r="C112" s="16">
        <f t="shared" si="29"/>
        <v>15</v>
      </c>
      <c r="D112" s="17">
        <f t="shared" si="31"/>
        <v>15.168762889955357</v>
      </c>
      <c r="E112" s="17">
        <f t="shared" si="31"/>
        <v>15.300283549905782</v>
      </c>
      <c r="F112" s="17">
        <f t="shared" si="31"/>
        <v>15.394376872623123</v>
      </c>
      <c r="G112" s="17">
        <f t="shared" si="31"/>
        <v>15.45089595620812</v>
      </c>
      <c r="H112" s="17">
        <f t="shared" si="32"/>
        <v>15.469746483854053</v>
      </c>
      <c r="I112" s="17">
        <f t="shared" si="32"/>
        <v>15.45089595620812</v>
      </c>
      <c r="J112" s="17">
        <f t="shared" si="32"/>
        <v>15.394376872623123</v>
      </c>
      <c r="K112" s="17">
        <f t="shared" si="32"/>
        <v>15.300283549905782</v>
      </c>
      <c r="L112" s="17">
        <f t="shared" si="33"/>
        <v>15.168762889955357</v>
      </c>
      <c r="M112" s="16">
        <f t="shared" si="30"/>
        <v>15</v>
      </c>
      <c r="N112" s="23">
        <f t="shared" si="26"/>
        <v>0.37971650239955229</v>
      </c>
    </row>
    <row r="113" spans="1:14">
      <c r="A113" s="24">
        <f t="shared" si="27"/>
        <v>4.25</v>
      </c>
      <c r="B113" s="16">
        <f t="shared" si="28"/>
        <v>367200</v>
      </c>
      <c r="C113" s="16">
        <f t="shared" si="29"/>
        <v>15</v>
      </c>
      <c r="D113" s="17">
        <f t="shared" si="31"/>
        <v>15.168689020486914</v>
      </c>
      <c r="E113" s="17">
        <f t="shared" si="31"/>
        <v>15.300143041835206</v>
      </c>
      <c r="F113" s="17">
        <f t="shared" si="31"/>
        <v>15.394183479868813</v>
      </c>
      <c r="G113" s="17">
        <f t="shared" si="31"/>
        <v>15.45066860940339</v>
      </c>
      <c r="H113" s="17">
        <f t="shared" si="32"/>
        <v>15.469507437282315</v>
      </c>
      <c r="I113" s="17">
        <f t="shared" si="32"/>
        <v>15.45066860940339</v>
      </c>
      <c r="J113" s="17">
        <f t="shared" si="32"/>
        <v>15.394183479868813</v>
      </c>
      <c r="K113" s="17">
        <f t="shared" si="32"/>
        <v>15.300143041835206</v>
      </c>
      <c r="L113" s="17">
        <f t="shared" si="33"/>
        <v>15.168689020486914</v>
      </c>
      <c r="M113" s="16">
        <f t="shared" si="30"/>
        <v>15</v>
      </c>
      <c r="N113" s="23">
        <f t="shared" si="26"/>
        <v>0.37955029609555657</v>
      </c>
    </row>
    <row r="114" spans="1:14">
      <c r="A114" s="24">
        <f t="shared" si="27"/>
        <v>4.291666666666667</v>
      </c>
      <c r="B114" s="16">
        <f t="shared" si="28"/>
        <v>370800</v>
      </c>
      <c r="C114" s="16">
        <f t="shared" si="29"/>
        <v>15</v>
      </c>
      <c r="D114" s="17">
        <f t="shared" si="31"/>
        <v>15.168617754130343</v>
      </c>
      <c r="E114" s="17">
        <f t="shared" si="31"/>
        <v>15.300007485175254</v>
      </c>
      <c r="F114" s="17">
        <f t="shared" si="31"/>
        <v>15.393996902142495</v>
      </c>
      <c r="G114" s="17">
        <f t="shared" si="31"/>
        <v>15.45044927414069</v>
      </c>
      <c r="H114" s="17">
        <f t="shared" si="32"/>
        <v>15.469276814542823</v>
      </c>
      <c r="I114" s="17">
        <f t="shared" si="32"/>
        <v>15.45044927414069</v>
      </c>
      <c r="J114" s="17">
        <f t="shared" si="32"/>
        <v>15.393996902142495</v>
      </c>
      <c r="K114" s="17">
        <f t="shared" si="32"/>
        <v>15.300007485175254</v>
      </c>
      <c r="L114" s="17">
        <f t="shared" si="33"/>
        <v>15.168617754130343</v>
      </c>
      <c r="M114" s="16">
        <f t="shared" si="30"/>
        <v>15</v>
      </c>
      <c r="N114" s="23">
        <f t="shared" si="26"/>
        <v>0.37938994679327243</v>
      </c>
    </row>
    <row r="115" spans="1:14">
      <c r="A115" s="24">
        <f t="shared" si="27"/>
        <v>4.333333333333333</v>
      </c>
      <c r="B115" s="16">
        <f t="shared" si="28"/>
        <v>374400</v>
      </c>
      <c r="C115" s="16">
        <f t="shared" si="29"/>
        <v>15</v>
      </c>
      <c r="D115" s="17">
        <f t="shared" si="31"/>
        <v>15.168548999152922</v>
      </c>
      <c r="E115" s="17">
        <f t="shared" si="31"/>
        <v>15.299876705440626</v>
      </c>
      <c r="F115" s="17">
        <f t="shared" si="31"/>
        <v>15.393816899286971</v>
      </c>
      <c r="G115" s="17">
        <f t="shared" si="31"/>
        <v>15.450237668099442</v>
      </c>
      <c r="H115" s="17">
        <f t="shared" si="32"/>
        <v>15.46905431878662</v>
      </c>
      <c r="I115" s="17">
        <f t="shared" si="32"/>
        <v>15.450237668099442</v>
      </c>
      <c r="J115" s="17">
        <f t="shared" si="32"/>
        <v>15.393816899286971</v>
      </c>
      <c r="K115" s="17">
        <f t="shared" si="32"/>
        <v>15.299876705440626</v>
      </c>
      <c r="L115" s="17">
        <f t="shared" si="33"/>
        <v>15.168548999152922</v>
      </c>
      <c r="M115" s="16">
        <f t="shared" si="30"/>
        <v>15</v>
      </c>
      <c r="N115" s="23">
        <f t="shared" si="26"/>
        <v>0.37923524809407377</v>
      </c>
    </row>
    <row r="116" spans="1:14">
      <c r="A116" s="24">
        <f t="shared" si="27"/>
        <v>4.375</v>
      </c>
      <c r="B116" s="16">
        <f t="shared" si="28"/>
        <v>378000</v>
      </c>
      <c r="C116" s="16">
        <f t="shared" si="29"/>
        <v>15</v>
      </c>
      <c r="D116" s="17">
        <f t="shared" si="31"/>
        <v>15.168482667054777</v>
      </c>
      <c r="E116" s="17">
        <f t="shared" si="31"/>
        <v>15.29975053429507</v>
      </c>
      <c r="F116" s="17">
        <f t="shared" si="31"/>
        <v>15.39364323960811</v>
      </c>
      <c r="G116" s="17">
        <f t="shared" si="31"/>
        <v>15.45003351890767</v>
      </c>
      <c r="H116" s="17">
        <f t="shared" si="32"/>
        <v>15.468839663625186</v>
      </c>
      <c r="I116" s="17">
        <f t="shared" si="32"/>
        <v>15.45003351890767</v>
      </c>
      <c r="J116" s="17">
        <f t="shared" si="32"/>
        <v>15.39364323960811</v>
      </c>
      <c r="K116" s="17">
        <f t="shared" si="32"/>
        <v>15.29975053429507</v>
      </c>
      <c r="L116" s="17">
        <f t="shared" si="33"/>
        <v>15.168482667054777</v>
      </c>
      <c r="M116" s="16">
        <f t="shared" si="30"/>
        <v>15</v>
      </c>
      <c r="N116" s="23">
        <f t="shared" si="26"/>
        <v>0.37908600087324773</v>
      </c>
    </row>
    <row r="117" spans="1:14">
      <c r="A117" s="24">
        <f t="shared" si="27"/>
        <v>4.416666666666667</v>
      </c>
      <c r="B117" s="16">
        <f t="shared" si="28"/>
        <v>381600</v>
      </c>
      <c r="C117" s="16">
        <f t="shared" si="29"/>
        <v>15</v>
      </c>
      <c r="D117" s="17">
        <f t="shared" si="31"/>
        <v>15.168418672454896</v>
      </c>
      <c r="E117" s="17">
        <f t="shared" si="31"/>
        <v>15.299628809334592</v>
      </c>
      <c r="F117" s="17">
        <f t="shared" si="31"/>
        <v>15.393475699576591</v>
      </c>
      <c r="G117" s="17">
        <f t="shared" si="31"/>
        <v>15.449836563791468</v>
      </c>
      <c r="H117" s="17">
        <f t="shared" si="32"/>
        <v>15.468632572761909</v>
      </c>
      <c r="I117" s="17">
        <f t="shared" si="32"/>
        <v>15.449836563791468</v>
      </c>
      <c r="J117" s="17">
        <f t="shared" si="32"/>
        <v>15.393475699576591</v>
      </c>
      <c r="K117" s="17">
        <f t="shared" si="32"/>
        <v>15.299628809334592</v>
      </c>
      <c r="L117" s="17">
        <f t="shared" si="33"/>
        <v>15.168418672454896</v>
      </c>
      <c r="M117" s="16">
        <f t="shared" si="30"/>
        <v>15</v>
      </c>
      <c r="N117" s="23">
        <f t="shared" si="26"/>
        <v>0.37894201302351638</v>
      </c>
    </row>
    <row r="118" spans="1:14">
      <c r="A118" s="24">
        <f t="shared" si="27"/>
        <v>4.458333333333333</v>
      </c>
      <c r="B118" s="16">
        <f t="shared" si="28"/>
        <v>385200</v>
      </c>
      <c r="C118" s="16">
        <f t="shared" si="29"/>
        <v>15</v>
      </c>
      <c r="D118" s="17">
        <f t="shared" si="31"/>
        <v>15.168356932981158</v>
      </c>
      <c r="E118" s="17">
        <f t="shared" si="31"/>
        <v>15.299511373878355</v>
      </c>
      <c r="F118" s="17">
        <f t="shared" si="31"/>
        <v>15.393314063540162</v>
      </c>
      <c r="G118" s="17">
        <f t="shared" si="31"/>
        <v>15.449646549236805</v>
      </c>
      <c r="H118" s="17">
        <f t="shared" si="32"/>
        <v>15.468432779636524</v>
      </c>
      <c r="I118" s="17">
        <f t="shared" si="32"/>
        <v>15.449646549236805</v>
      </c>
      <c r="J118" s="17">
        <f t="shared" si="32"/>
        <v>15.393314063540162</v>
      </c>
      <c r="K118" s="17">
        <f t="shared" si="32"/>
        <v>15.299511373878355</v>
      </c>
      <c r="L118" s="17">
        <f t="shared" si="33"/>
        <v>15.168356932981158</v>
      </c>
      <c r="M118" s="16">
        <f t="shared" si="30"/>
        <v>15</v>
      </c>
      <c r="N118" s="23">
        <f t="shared" si="26"/>
        <v>0.37880309920760613</v>
      </c>
    </row>
    <row r="119" spans="1:14">
      <c r="A119" s="24">
        <f t="shared" si="27"/>
        <v>4.5</v>
      </c>
      <c r="B119" s="16">
        <f t="shared" si="28"/>
        <v>388800</v>
      </c>
      <c r="C119" s="16">
        <f t="shared" si="29"/>
        <v>15</v>
      </c>
      <c r="D119" s="17">
        <f t="shared" si="31"/>
        <v>15.168297369164266</v>
      </c>
      <c r="E119" s="17">
        <f t="shared" si="31"/>
        <v>15.299398076766948</v>
      </c>
      <c r="F119" s="17">
        <f t="shared" si="31"/>
        <v>15.393158123446037</v>
      </c>
      <c r="G119" s="17">
        <f t="shared" si="31"/>
        <v>15.449463230663246</v>
      </c>
      <c r="H119" s="17">
        <f t="shared" si="32"/>
        <v>15.468240027082061</v>
      </c>
      <c r="I119" s="17">
        <f t="shared" si="32"/>
        <v>15.449463230663246</v>
      </c>
      <c r="J119" s="17">
        <f t="shared" si="32"/>
        <v>15.393158123446037</v>
      </c>
      <c r="K119" s="17">
        <f t="shared" si="32"/>
        <v>15.299398076766948</v>
      </c>
      <c r="L119" s="17">
        <f t="shared" si="33"/>
        <v>15.168297369164266</v>
      </c>
      <c r="M119" s="16">
        <f t="shared" si="30"/>
        <v>15</v>
      </c>
      <c r="N119" s="23">
        <f t="shared" si="26"/>
        <v>0.37866908061959892</v>
      </c>
    </row>
    <row r="120" spans="1:14">
      <c r="A120" s="24">
        <f t="shared" si="27"/>
        <v>4.541666666666667</v>
      </c>
      <c r="B120" s="16">
        <f t="shared" si="28"/>
        <v>392400</v>
      </c>
      <c r="C120" s="16">
        <f t="shared" si="29"/>
        <v>15</v>
      </c>
      <c r="D120" s="17">
        <f t="shared" si="31"/>
        <v>15.168239904335429</v>
      </c>
      <c r="E120" s="17">
        <f t="shared" si="31"/>
        <v>15.299288772167788</v>
      </c>
      <c r="F120" s="17">
        <f t="shared" si="31"/>
        <v>15.393007678573094</v>
      </c>
      <c r="G120" s="17">
        <f t="shared" si="31"/>
        <v>15.449286372109158</v>
      </c>
      <c r="H120" s="17">
        <f t="shared" si="32"/>
        <v>15.468054066993847</v>
      </c>
      <c r="I120" s="17">
        <f t="shared" si="32"/>
        <v>15.449286372109158</v>
      </c>
      <c r="J120" s="17">
        <f t="shared" si="32"/>
        <v>15.393007678573094</v>
      </c>
      <c r="K120" s="17">
        <f t="shared" si="32"/>
        <v>15.299288772167788</v>
      </c>
      <c r="L120" s="17">
        <f t="shared" si="33"/>
        <v>15.168239904335429</v>
      </c>
      <c r="M120" s="16">
        <f t="shared" si="30"/>
        <v>15</v>
      </c>
      <c r="N120" s="23">
        <f t="shared" si="26"/>
        <v>0.37853978475471628</v>
      </c>
    </row>
    <row r="121" spans="1:14">
      <c r="A121" s="24">
        <f t="shared" si="27"/>
        <v>4.583333333333333</v>
      </c>
      <c r="B121" s="16">
        <f t="shared" si="28"/>
        <v>396000</v>
      </c>
      <c r="C121" s="16">
        <f t="shared" si="29"/>
        <v>15</v>
      </c>
      <c r="D121" s="17">
        <f t="shared" si="31"/>
        <v>15.168184464527657</v>
      </c>
      <c r="E121" s="17">
        <f t="shared" si="31"/>
        <v>15.299183319387383</v>
      </c>
      <c r="F121" s="17">
        <f t="shared" si="31"/>
        <v>15.392862535273501</v>
      </c>
      <c r="G121" s="17">
        <f t="shared" si="31"/>
        <v>15.449115745927998</v>
      </c>
      <c r="H121" s="17">
        <f t="shared" si="32"/>
        <v>15.467874660010205</v>
      </c>
      <c r="I121" s="17">
        <f t="shared" si="32"/>
        <v>15.449115745927998</v>
      </c>
      <c r="J121" s="17">
        <f t="shared" si="32"/>
        <v>15.392862535273501</v>
      </c>
      <c r="K121" s="17">
        <f t="shared" si="32"/>
        <v>15.299183319387383</v>
      </c>
      <c r="L121" s="17">
        <f t="shared" si="33"/>
        <v>15.168184464527657</v>
      </c>
      <c r="M121" s="16">
        <f t="shared" si="30"/>
        <v>15</v>
      </c>
      <c r="N121" s="23">
        <f t="shared" si="26"/>
        <v>0.37841504518722902</v>
      </c>
    </row>
    <row r="122" spans="1:14">
      <c r="A122" s="24">
        <f t="shared" si="27"/>
        <v>4.625</v>
      </c>
      <c r="B122" s="16">
        <f t="shared" si="28"/>
        <v>399600</v>
      </c>
      <c r="C122" s="16">
        <f t="shared" si="29"/>
        <v>15</v>
      </c>
      <c r="D122" s="17">
        <f t="shared" si="31"/>
        <v>15.168130978380535</v>
      </c>
      <c r="E122" s="17">
        <f t="shared" si="31"/>
        <v>15.299081582690219</v>
      </c>
      <c r="F122" s="17">
        <f t="shared" si="31"/>
        <v>15.392722506723452</v>
      </c>
      <c r="G122" s="17">
        <f t="shared" si="31"/>
        <v>15.448951132495306</v>
      </c>
      <c r="H122" s="17">
        <f t="shared" si="32"/>
        <v>15.46770157520435</v>
      </c>
      <c r="I122" s="17">
        <f t="shared" si="32"/>
        <v>15.448951132495306</v>
      </c>
      <c r="J122" s="17">
        <f t="shared" si="32"/>
        <v>15.392722506723452</v>
      </c>
      <c r="K122" s="17">
        <f t="shared" si="32"/>
        <v>15.299081582690219</v>
      </c>
      <c r="L122" s="17">
        <f t="shared" si="33"/>
        <v>15.168130978380535</v>
      </c>
      <c r="M122" s="16">
        <f t="shared" si="30"/>
        <v>15</v>
      </c>
      <c r="N122" s="23">
        <f t="shared" si="26"/>
        <v>0.37829470135620458</v>
      </c>
    </row>
    <row r="123" spans="1:14">
      <c r="A123" s="24">
        <f t="shared" si="27"/>
        <v>4.666666666666667</v>
      </c>
      <c r="B123" s="16">
        <f t="shared" si="28"/>
        <v>403200</v>
      </c>
      <c r="C123" s="16">
        <f t="shared" si="29"/>
        <v>15</v>
      </c>
      <c r="D123" s="17">
        <f t="shared" si="31"/>
        <v>15.168079377048363</v>
      </c>
      <c r="E123" s="17">
        <f t="shared" si="31"/>
        <v>15.29898343112403</v>
      </c>
      <c r="F123" s="17">
        <f t="shared" si="31"/>
        <v>15.392587412682689</v>
      </c>
      <c r="G123" s="17">
        <f t="shared" si="31"/>
        <v>15.448792319926028</v>
      </c>
      <c r="H123" s="17">
        <f t="shared" si="32"/>
        <v>15.467534589787173</v>
      </c>
      <c r="I123" s="17">
        <f t="shared" si="32"/>
        <v>15.448792319926028</v>
      </c>
      <c r="J123" s="17">
        <f t="shared" si="32"/>
        <v>15.392587412682689</v>
      </c>
      <c r="K123" s="17">
        <f t="shared" si="32"/>
        <v>15.29898343112403</v>
      </c>
      <c r="L123" s="17">
        <f t="shared" si="33"/>
        <v>15.168079377048363</v>
      </c>
      <c r="M123" s="16">
        <f t="shared" si="30"/>
        <v>15</v>
      </c>
      <c r="N123" s="23">
        <f t="shared" si="26"/>
        <v>0.37817859835881645</v>
      </c>
    </row>
    <row r="124" spans="1:14">
      <c r="A124" s="24">
        <f t="shared" si="27"/>
        <v>4.708333333333333</v>
      </c>
      <c r="B124" s="16">
        <f t="shared" si="28"/>
        <v>406800</v>
      </c>
      <c r="C124" s="16">
        <f t="shared" si="29"/>
        <v>15</v>
      </c>
      <c r="D124" s="17">
        <f t="shared" si="31"/>
        <v>15.168029594111527</v>
      </c>
      <c r="E124" s="17">
        <f t="shared" si="31"/>
        <v>15.298888738351241</v>
      </c>
      <c r="F124" s="17">
        <f t="shared" si="31"/>
        <v>15.392457079262508</v>
      </c>
      <c r="G124" s="17">
        <f t="shared" si="31"/>
        <v>15.448639103801771</v>
      </c>
      <c r="H124" s="17">
        <f t="shared" si="32"/>
        <v>15.467373488820481</v>
      </c>
      <c r="I124" s="17">
        <f t="shared" si="32"/>
        <v>15.448639103801771</v>
      </c>
      <c r="J124" s="17">
        <f t="shared" si="32"/>
        <v>15.392457079262508</v>
      </c>
      <c r="K124" s="17">
        <f t="shared" si="32"/>
        <v>15.298888738351241</v>
      </c>
      <c r="L124" s="17">
        <f t="shared" si="33"/>
        <v>15.168029594111527</v>
      </c>
      <c r="M124" s="16">
        <f t="shared" si="30"/>
        <v>15</v>
      </c>
      <c r="N124" s="23">
        <f t="shared" si="26"/>
        <v>0.37806658675093541</v>
      </c>
    </row>
    <row r="125" spans="1:14">
      <c r="A125" s="24">
        <f t="shared" si="27"/>
        <v>4.75</v>
      </c>
      <c r="B125" s="16">
        <f t="shared" si="28"/>
        <v>410400</v>
      </c>
      <c r="C125" s="16">
        <f t="shared" si="29"/>
        <v>15</v>
      </c>
      <c r="D125" s="17">
        <f t="shared" si="31"/>
        <v>15.167981565491008</v>
      </c>
      <c r="E125" s="17">
        <f t="shared" si="31"/>
        <v>15.298797382486335</v>
      </c>
      <c r="F125" s="17">
        <f t="shared" si="31"/>
        <v>15.39233133870192</v>
      </c>
      <c r="G125" s="17">
        <f t="shared" si="31"/>
        <v>15.448491286907705</v>
      </c>
      <c r="H125" s="17">
        <f t="shared" si="32"/>
        <v>15.467218064940344</v>
      </c>
      <c r="I125" s="17">
        <f t="shared" si="32"/>
        <v>15.448491286907705</v>
      </c>
      <c r="J125" s="17">
        <f t="shared" si="32"/>
        <v>15.39233133870192</v>
      </c>
      <c r="K125" s="17">
        <f t="shared" si="32"/>
        <v>15.298797382486335</v>
      </c>
      <c r="L125" s="17">
        <f t="shared" si="33"/>
        <v>15.167981565491008</v>
      </c>
      <c r="M125" s="16">
        <f t="shared" si="30"/>
        <v>15</v>
      </c>
      <c r="N125" s="23">
        <f t="shared" si="26"/>
        <v>0.3779585223547679</v>
      </c>
    </row>
    <row r="126" spans="1:14">
      <c r="A126" s="24">
        <f t="shared" si="27"/>
        <v>4.791666666666667</v>
      </c>
      <c r="B126" s="16">
        <f t="shared" si="28"/>
        <v>414000</v>
      </c>
      <c r="C126" s="16">
        <f t="shared" si="29"/>
        <v>15</v>
      </c>
      <c r="D126" s="17">
        <f t="shared" si="31"/>
        <v>15.167935229365897</v>
      </c>
      <c r="E126" s="17">
        <f t="shared" si="31"/>
        <v>15.298709245938962</v>
      </c>
      <c r="F126" s="17">
        <f t="shared" si="31"/>
        <v>15.392210029151725</v>
      </c>
      <c r="G126" s="17">
        <f t="shared" si="31"/>
        <v>15.448348678978705</v>
      </c>
      <c r="H126" s="17">
        <f t="shared" si="32"/>
        <v>15.467068118090177</v>
      </c>
      <c r="I126" s="17">
        <f t="shared" si="32"/>
        <v>15.448348678978705</v>
      </c>
      <c r="J126" s="17">
        <f t="shared" si="32"/>
        <v>15.392210029151725</v>
      </c>
      <c r="K126" s="17">
        <f t="shared" si="32"/>
        <v>15.298709245938962</v>
      </c>
      <c r="L126" s="17">
        <f t="shared" si="33"/>
        <v>15.167935229365897</v>
      </c>
      <c r="M126" s="16">
        <f t="shared" si="30"/>
        <v>15</v>
      </c>
      <c r="N126" s="23">
        <f t="shared" si="26"/>
        <v>0.377854266073268</v>
      </c>
    </row>
    <row r="127" spans="1:14">
      <c r="A127" s="24">
        <f t="shared" si="27"/>
        <v>4.833333333333333</v>
      </c>
      <c r="B127" s="16">
        <f t="shared" si="28"/>
        <v>417600</v>
      </c>
      <c r="C127" s="16">
        <f t="shared" si="29"/>
        <v>15</v>
      </c>
      <c r="D127" s="17">
        <f t="shared" si="31"/>
        <v>15.167890526093812</v>
      </c>
      <c r="E127" s="17">
        <f t="shared" si="31"/>
        <v>15.298624215262587</v>
      </c>
      <c r="F127" s="17">
        <f t="shared" si="31"/>
        <v>15.392092994466177</v>
      </c>
      <c r="G127" s="17">
        <f t="shared" si="31"/>
        <v>15.448211096454456</v>
      </c>
      <c r="H127" s="17">
        <f t="shared" si="32"/>
        <v>15.466923455263251</v>
      </c>
      <c r="I127" s="17">
        <f t="shared" si="32"/>
        <v>15.448211096454456</v>
      </c>
      <c r="J127" s="17">
        <f t="shared" si="32"/>
        <v>15.392092994466177</v>
      </c>
      <c r="K127" s="17">
        <f t="shared" si="32"/>
        <v>15.298624215262587</v>
      </c>
      <c r="L127" s="17">
        <f t="shared" si="33"/>
        <v>15.167890526093812</v>
      </c>
      <c r="M127" s="16">
        <f t="shared" si="30"/>
        <v>15</v>
      </c>
      <c r="N127" s="23">
        <f t="shared" si="26"/>
        <v>0.37775368371107687</v>
      </c>
    </row>
    <row r="128" spans="1:14">
      <c r="A128" s="24">
        <f t="shared" si="27"/>
        <v>4.875</v>
      </c>
      <c r="B128" s="16">
        <f t="shared" si="28"/>
        <v>421200</v>
      </c>
      <c r="C128" s="16">
        <f t="shared" si="29"/>
        <v>15</v>
      </c>
      <c r="D128" s="17">
        <f t="shared" si="31"/>
        <v>15.167847398134132</v>
      </c>
      <c r="E128" s="17">
        <f t="shared" si="31"/>
        <v>15.298542181008454</v>
      </c>
      <c r="F128" s="17">
        <f t="shared" si="31"/>
        <v>15.391980084001998</v>
      </c>
      <c r="G128" s="17">
        <f t="shared" si="31"/>
        <v>15.448078362243175</v>
      </c>
      <c r="H128" s="17">
        <f t="shared" si="32"/>
        <v>15.466783890254252</v>
      </c>
      <c r="I128" s="17">
        <f t="shared" si="32"/>
        <v>15.448078362243175</v>
      </c>
      <c r="J128" s="17">
        <f t="shared" si="32"/>
        <v>15.391980084001998</v>
      </c>
      <c r="K128" s="17">
        <f t="shared" si="32"/>
        <v>15.298542181008454</v>
      </c>
      <c r="L128" s="17">
        <f t="shared" si="33"/>
        <v>15.167847398134132</v>
      </c>
      <c r="M128" s="16">
        <f t="shared" si="30"/>
        <v>15</v>
      </c>
      <c r="N128" s="23">
        <f t="shared" si="26"/>
        <v>0.37765664580179692</v>
      </c>
    </row>
    <row r="129" spans="1:15">
      <c r="A129" s="24">
        <f t="shared" si="27"/>
        <v>4.916666666666667</v>
      </c>
      <c r="B129" s="16">
        <f t="shared" si="28"/>
        <v>424800</v>
      </c>
      <c r="C129" s="16">
        <f t="shared" si="29"/>
        <v>15</v>
      </c>
      <c r="D129" s="17">
        <f t="shared" si="31"/>
        <v>15.167805789973935</v>
      </c>
      <c r="E129" s="17">
        <f t="shared" si="31"/>
        <v>15.298463037584707</v>
      </c>
      <c r="F129" s="17">
        <f t="shared" si="31"/>
        <v>15.39187115242448</v>
      </c>
      <c r="G129" s="17">
        <f t="shared" si="31"/>
        <v>15.447950305493674</v>
      </c>
      <c r="H129" s="17">
        <f t="shared" si="32"/>
        <v>15.46664924341961</v>
      </c>
      <c r="I129" s="17">
        <f t="shared" si="32"/>
        <v>15.447950305493674</v>
      </c>
      <c r="J129" s="17">
        <f t="shared" si="32"/>
        <v>15.39187115242448</v>
      </c>
      <c r="K129" s="17">
        <f t="shared" si="32"/>
        <v>15.298463037584707</v>
      </c>
      <c r="L129" s="17">
        <f t="shared" si="33"/>
        <v>15.167805789973935</v>
      </c>
      <c r="M129" s="16">
        <f t="shared" si="30"/>
        <v>15</v>
      </c>
      <c r="N129" s="23">
        <f t="shared" si="26"/>
        <v>0.37756302744135306</v>
      </c>
    </row>
    <row r="130" spans="1:15">
      <c r="A130" s="24">
        <f t="shared" si="27"/>
        <v>4.958333333333333</v>
      </c>
      <c r="B130" s="16">
        <f t="shared" si="28"/>
        <v>428400</v>
      </c>
      <c r="C130" s="16">
        <f t="shared" si="29"/>
        <v>15</v>
      </c>
      <c r="D130" s="17">
        <f t="shared" si="31"/>
        <v>15.16776564805653</v>
      </c>
      <c r="E130" s="17">
        <f t="shared" si="31"/>
        <v>15.298386683120482</v>
      </c>
      <c r="F130" s="17">
        <f t="shared" si="31"/>
        <v>15.391766059520405</v>
      </c>
      <c r="G130" s="17">
        <f t="shared" si="31"/>
        <v>15.447826761375435</v>
      </c>
      <c r="H130" s="17">
        <f t="shared" si="32"/>
        <v>15.46651934144627</v>
      </c>
      <c r="I130" s="17">
        <f t="shared" si="32"/>
        <v>15.447826761375435</v>
      </c>
      <c r="J130" s="17">
        <f t="shared" si="32"/>
        <v>15.391766059520405</v>
      </c>
      <c r="K130" s="17">
        <f t="shared" si="32"/>
        <v>15.298386683120482</v>
      </c>
      <c r="L130" s="17">
        <f t="shared" si="33"/>
        <v>15.16776564805653</v>
      </c>
      <c r="M130" s="16">
        <f t="shared" si="30"/>
        <v>15</v>
      </c>
      <c r="N130" s="23">
        <f t="shared" si="26"/>
        <v>0.37747270812719336</v>
      </c>
    </row>
    <row r="131" spans="1:15">
      <c r="A131" s="25">
        <f t="shared" si="27"/>
        <v>5</v>
      </c>
      <c r="B131" s="26">
        <f t="shared" si="28"/>
        <v>432000</v>
      </c>
      <c r="C131" s="26">
        <f t="shared" si="29"/>
        <v>15</v>
      </c>
      <c r="D131" s="17">
        <f t="shared" si="31"/>
        <v>15.167726920712536</v>
      </c>
      <c r="E131" s="17">
        <f t="shared" si="31"/>
        <v>15.298313019334765</v>
      </c>
      <c r="F131" s="17">
        <f t="shared" si="31"/>
        <v>15.391664670017578</v>
      </c>
      <c r="G131" s="17">
        <f t="shared" si="31"/>
        <v>15.447707570866459</v>
      </c>
      <c r="H131" s="17">
        <f t="shared" si="32"/>
        <v>15.466394017128602</v>
      </c>
      <c r="I131" s="17">
        <f t="shared" si="32"/>
        <v>15.447707570866459</v>
      </c>
      <c r="J131" s="17">
        <f t="shared" si="32"/>
        <v>15.391664670017578</v>
      </c>
      <c r="K131" s="17">
        <f t="shared" si="32"/>
        <v>15.298313019334765</v>
      </c>
      <c r="L131" s="17">
        <f t="shared" si="33"/>
        <v>15.167726920712536</v>
      </c>
      <c r="M131" s="26">
        <f t="shared" si="30"/>
        <v>15</v>
      </c>
      <c r="N131" s="27">
        <f t="shared" si="26"/>
        <v>0.37738557160320507</v>
      </c>
    </row>
    <row r="132" spans="1:15">
      <c r="A132" s="24">
        <f t="shared" ref="A132:A149" si="34">B132/24/3600</f>
        <v>5.041666666666667</v>
      </c>
      <c r="B132" s="16">
        <f t="shared" si="28"/>
        <v>435600</v>
      </c>
      <c r="C132" s="16">
        <f t="shared" si="29"/>
        <v>15</v>
      </c>
      <c r="D132" s="17">
        <f t="shared" si="31"/>
        <v>15.167689558093359</v>
      </c>
      <c r="E132" s="17">
        <f t="shared" si="31"/>
        <v>15.298241951409908</v>
      </c>
      <c r="F132" s="17">
        <f t="shared" si="31"/>
        <v>15.391566853410696</v>
      </c>
      <c r="G132" s="17">
        <f t="shared" si="31"/>
        <v>15.447592580548568</v>
      </c>
      <c r="H132" s="17">
        <f t="shared" si="32"/>
        <v>15.466273109153192</v>
      </c>
      <c r="I132" s="17">
        <f t="shared" si="32"/>
        <v>15.447592580548568</v>
      </c>
      <c r="J132" s="17">
        <f t="shared" si="32"/>
        <v>15.391566853410696</v>
      </c>
      <c r="K132" s="17">
        <f t="shared" si="32"/>
        <v>15.298241951409908</v>
      </c>
      <c r="L132" s="17">
        <f t="shared" si="33"/>
        <v>15.167689558093359</v>
      </c>
      <c r="M132" s="16">
        <f t="shared" si="30"/>
        <v>15</v>
      </c>
      <c r="N132" s="23">
        <f t="shared" ref="N132:N149" si="35">$C$6*(D132-C132)/$E$3*$C$2*1000</f>
        <v>0.37730150571005838</v>
      </c>
      <c r="O132" s="31"/>
    </row>
    <row r="133" spans="1:15">
      <c r="A133" s="24">
        <f t="shared" si="34"/>
        <v>5.083333333333333</v>
      </c>
      <c r="B133" s="16">
        <f t="shared" si="28"/>
        <v>439200</v>
      </c>
      <c r="C133" s="16">
        <f t="shared" si="29"/>
        <v>15</v>
      </c>
      <c r="D133" s="17">
        <f t="shared" si="31"/>
        <v>15.167653512107041</v>
      </c>
      <c r="E133" s="17">
        <f t="shared" si="31"/>
        <v>15.298173387869568</v>
      </c>
      <c r="F133" s="17">
        <f t="shared" si="31"/>
        <v>15.391472483793379</v>
      </c>
      <c r="G133" s="17">
        <f t="shared" si="31"/>
        <v>15.447481642409933</v>
      </c>
      <c r="H133" s="17">
        <f t="shared" si="32"/>
        <v>15.466156461891197</v>
      </c>
      <c r="I133" s="17">
        <f t="shared" si="32"/>
        <v>15.447481642409933</v>
      </c>
      <c r="J133" s="17">
        <f t="shared" si="32"/>
        <v>15.391472483793379</v>
      </c>
      <c r="K133" s="17">
        <f t="shared" si="32"/>
        <v>15.298173387869568</v>
      </c>
      <c r="L133" s="17">
        <f t="shared" si="33"/>
        <v>15.167653512107041</v>
      </c>
      <c r="M133" s="16">
        <f t="shared" si="30"/>
        <v>15</v>
      </c>
      <c r="N133" s="23">
        <f t="shared" si="35"/>
        <v>0.37722040224084186</v>
      </c>
      <c r="O133" s="31"/>
    </row>
    <row r="134" spans="1:15">
      <c r="A134" s="24">
        <f t="shared" si="34"/>
        <v>5.125</v>
      </c>
      <c r="B134" s="16">
        <f t="shared" si="28"/>
        <v>442800</v>
      </c>
      <c r="C134" s="16">
        <f t="shared" si="29"/>
        <v>15</v>
      </c>
      <c r="D134" s="17">
        <f t="shared" si="31"/>
        <v>15.167618736356349</v>
      </c>
      <c r="E134" s="17">
        <f t="shared" si="31"/>
        <v>15.298107240460963</v>
      </c>
      <c r="F134" s="17">
        <f t="shared" si="31"/>
        <v>15.391381439696101</v>
      </c>
      <c r="G134" s="17">
        <f t="shared" si="31"/>
        <v>15.447374613654562</v>
      </c>
      <c r="H134" s="17">
        <f t="shared" si="32"/>
        <v>15.46604392519802</v>
      </c>
      <c r="I134" s="17">
        <f t="shared" si="32"/>
        <v>15.447374613654562</v>
      </c>
      <c r="J134" s="17">
        <f t="shared" si="32"/>
        <v>15.391381439696101</v>
      </c>
      <c r="K134" s="17">
        <f t="shared" si="32"/>
        <v>15.298107240460963</v>
      </c>
      <c r="L134" s="17">
        <f t="shared" si="33"/>
        <v>15.167618736356349</v>
      </c>
      <c r="M134" s="16">
        <f t="shared" si="30"/>
        <v>15</v>
      </c>
      <c r="N134" s="23">
        <f t="shared" si="35"/>
        <v>0.37714215680178587</v>
      </c>
      <c r="O134" s="31"/>
    </row>
    <row r="135" spans="1:15">
      <c r="A135" s="24">
        <f t="shared" si="34"/>
        <v>5.166666666666667</v>
      </c>
      <c r="B135" s="16">
        <f t="shared" si="28"/>
        <v>446400</v>
      </c>
      <c r="C135" s="16">
        <f t="shared" si="29"/>
        <v>15</v>
      </c>
      <c r="D135" s="17">
        <f t="shared" si="31"/>
        <v>15.167585186079059</v>
      </c>
      <c r="E135" s="17">
        <f t="shared" si="31"/>
        <v>15.298043424041285</v>
      </c>
      <c r="F135" s="17">
        <f t="shared" si="31"/>
        <v>15.391293603929832</v>
      </c>
      <c r="G135" s="17">
        <f t="shared" si="31"/>
        <v>15.447271356518495</v>
      </c>
      <c r="H135" s="17">
        <f t="shared" si="32"/>
        <v>15.465935354220063</v>
      </c>
      <c r="I135" s="17">
        <f t="shared" si="32"/>
        <v>15.447271356518495</v>
      </c>
      <c r="J135" s="17">
        <f t="shared" si="32"/>
        <v>15.391293603929832</v>
      </c>
      <c r="K135" s="17">
        <f t="shared" si="32"/>
        <v>15.298043424041285</v>
      </c>
      <c r="L135" s="17">
        <f t="shared" si="33"/>
        <v>15.167585186079059</v>
      </c>
      <c r="M135" s="16">
        <f t="shared" si="30"/>
        <v>15</v>
      </c>
      <c r="N135" s="23">
        <f t="shared" si="35"/>
        <v>0.37706666867788213</v>
      </c>
      <c r="O135" s="31"/>
    </row>
    <row r="136" spans="1:15">
      <c r="A136" s="24">
        <f t="shared" si="34"/>
        <v>5.208333333333333</v>
      </c>
      <c r="B136" s="16">
        <f t="shared" si="28"/>
        <v>450000</v>
      </c>
      <c r="C136" s="16">
        <f t="shared" si="29"/>
        <v>15</v>
      </c>
      <c r="D136" s="17">
        <f t="shared" si="31"/>
        <v>15.167552818090332</v>
      </c>
      <c r="E136" s="17">
        <f t="shared" si="31"/>
        <v>15.297981856468095</v>
      </c>
      <c r="F136" s="17">
        <f t="shared" si="31"/>
        <v>15.391208863435208</v>
      </c>
      <c r="G136" s="17">
        <f t="shared" si="31"/>
        <v>15.447171738092475</v>
      </c>
      <c r="H136" s="17">
        <f t="shared" si="32"/>
        <v>15.465830609208268</v>
      </c>
      <c r="I136" s="17">
        <f t="shared" si="32"/>
        <v>15.447171738092475</v>
      </c>
      <c r="J136" s="17">
        <f t="shared" si="32"/>
        <v>15.391208863435208</v>
      </c>
      <c r="K136" s="17">
        <f t="shared" si="32"/>
        <v>15.297981856468095</v>
      </c>
      <c r="L136" s="17">
        <f t="shared" si="33"/>
        <v>15.167552818090332</v>
      </c>
      <c r="M136" s="16">
        <f t="shared" si="30"/>
        <v>15</v>
      </c>
      <c r="N136" s="23">
        <f t="shared" si="35"/>
        <v>0.37699384070324721</v>
      </c>
      <c r="O136" s="31"/>
    </row>
    <row r="137" spans="1:15">
      <c r="A137" s="24">
        <f t="shared" si="34"/>
        <v>5.25</v>
      </c>
      <c r="B137" s="16">
        <f t="shared" si="28"/>
        <v>453600</v>
      </c>
      <c r="C137" s="16">
        <f t="shared" si="29"/>
        <v>15</v>
      </c>
      <c r="D137" s="17">
        <f t="shared" si="31"/>
        <v>15.167521590727141</v>
      </c>
      <c r="E137" s="17">
        <f t="shared" si="31"/>
        <v>15.297922458493595</v>
      </c>
      <c r="F137" s="17">
        <f t="shared" si="31"/>
        <v>15.391127109136997</v>
      </c>
      <c r="G137" s="17">
        <f t="shared" si="31"/>
        <v>15.447075630150879</v>
      </c>
      <c r="H137" s="17">
        <f t="shared" si="32"/>
        <v>15.46572955533823</v>
      </c>
      <c r="I137" s="17">
        <f t="shared" si="32"/>
        <v>15.447075630150879</v>
      </c>
      <c r="J137" s="17">
        <f t="shared" si="32"/>
        <v>15.391127109136997</v>
      </c>
      <c r="K137" s="17">
        <f t="shared" si="32"/>
        <v>15.297922458493595</v>
      </c>
      <c r="L137" s="17">
        <f t="shared" si="33"/>
        <v>15.167521590727141</v>
      </c>
      <c r="M137" s="16">
        <f t="shared" si="30"/>
        <v>15</v>
      </c>
      <c r="N137" s="23">
        <f t="shared" si="35"/>
        <v>0.37692357913606678</v>
      </c>
    </row>
    <row r="138" spans="1:15">
      <c r="A138" s="25">
        <f t="shared" si="34"/>
        <v>5.291666666666667</v>
      </c>
      <c r="B138" s="26">
        <f t="shared" si="28"/>
        <v>457200</v>
      </c>
      <c r="C138" s="26">
        <f t="shared" si="29"/>
        <v>15</v>
      </c>
      <c r="D138" s="17">
        <f t="shared" si="31"/>
        <v>15.167491463794628</v>
      </c>
      <c r="E138" s="17">
        <f t="shared" si="31"/>
        <v>15.297865153662629</v>
      </c>
      <c r="F138" s="17">
        <f t="shared" si="31"/>
        <v>15.391048235803703</v>
      </c>
      <c r="G138" s="17">
        <f t="shared" si="31"/>
        <v>15.446982908986662</v>
      </c>
      <c r="H138" s="17">
        <f t="shared" si="32"/>
        <v>15.46563206253667</v>
      </c>
      <c r="I138" s="17">
        <f t="shared" si="32"/>
        <v>15.446982908986662</v>
      </c>
      <c r="J138" s="17">
        <f t="shared" si="32"/>
        <v>15.391048235803703</v>
      </c>
      <c r="K138" s="17">
        <f t="shared" si="32"/>
        <v>15.297865153662629</v>
      </c>
      <c r="L138" s="17">
        <f t="shared" si="33"/>
        <v>15.167491463794628</v>
      </c>
      <c r="M138" s="26">
        <f t="shared" si="30"/>
        <v>15</v>
      </c>
      <c r="N138" s="27">
        <f t="shared" si="35"/>
        <v>0.37685579353791221</v>
      </c>
    </row>
    <row r="139" spans="1:15">
      <c r="A139" s="24">
        <f t="shared" si="34"/>
        <v>5.333333333333333</v>
      </c>
      <c r="B139" s="16">
        <f t="shared" si="28"/>
        <v>460800</v>
      </c>
      <c r="C139" s="16">
        <f t="shared" si="29"/>
        <v>15</v>
      </c>
      <c r="D139" s="17">
        <f t="shared" si="31"/>
        <v>15.167462398514376</v>
      </c>
      <c r="E139" s="17">
        <f t="shared" si="31"/>
        <v>15.297809868214269</v>
      </c>
      <c r="F139" s="17">
        <f t="shared" si="31"/>
        <v>15.390972141912115</v>
      </c>
      <c r="G139" s="17">
        <f t="shared" si="31"/>
        <v>15.446893455252134</v>
      </c>
      <c r="H139" s="17">
        <f t="shared" si="32"/>
        <v>15.465538005313999</v>
      </c>
      <c r="I139" s="17">
        <f t="shared" si="32"/>
        <v>15.446893455252134</v>
      </c>
      <c r="J139" s="17">
        <f t="shared" si="32"/>
        <v>15.390972141912115</v>
      </c>
      <c r="K139" s="17">
        <f t="shared" si="32"/>
        <v>15.297809868214269</v>
      </c>
      <c r="L139" s="17">
        <f t="shared" si="33"/>
        <v>15.167462398514376</v>
      </c>
      <c r="M139" s="16">
        <f t="shared" si="30"/>
        <v>15</v>
      </c>
      <c r="N139" s="23">
        <f t="shared" si="35"/>
        <v>0.37679039665734537</v>
      </c>
    </row>
    <row r="140" spans="1:15">
      <c r="A140" s="24">
        <f t="shared" si="34"/>
        <v>5.375</v>
      </c>
      <c r="B140" s="16">
        <f t="shared" si="28"/>
        <v>464400</v>
      </c>
      <c r="C140" s="16">
        <f t="shared" si="29"/>
        <v>15</v>
      </c>
      <c r="D140" s="17">
        <f t="shared" si="31"/>
        <v>15.167434357474496</v>
      </c>
      <c r="E140" s="17">
        <f t="shared" si="31"/>
        <v>15.297756530986867</v>
      </c>
      <c r="F140" s="17">
        <f t="shared" si="31"/>
        <v>15.390898729516632</v>
      </c>
      <c r="G140" s="17">
        <f t="shared" si="31"/>
        <v>15.446807153805333</v>
      </c>
      <c r="H140" s="17">
        <f t="shared" si="32"/>
        <v>15.46544726260279</v>
      </c>
      <c r="I140" s="17">
        <f t="shared" si="32"/>
        <v>15.446807153805333</v>
      </c>
      <c r="J140" s="17">
        <f t="shared" si="32"/>
        <v>15.390898729516632</v>
      </c>
      <c r="K140" s="17">
        <f t="shared" si="32"/>
        <v>15.297756530986867</v>
      </c>
      <c r="L140" s="17">
        <f t="shared" si="33"/>
        <v>15.167434357474496</v>
      </c>
      <c r="M140" s="16">
        <f t="shared" si="30"/>
        <v>15</v>
      </c>
      <c r="N140" s="23">
        <f t="shared" si="35"/>
        <v>0.37672730431761664</v>
      </c>
    </row>
    <row r="141" spans="1:15">
      <c r="A141" s="24">
        <f t="shared" si="34"/>
        <v>5.416666666666667</v>
      </c>
      <c r="B141" s="16">
        <f t="shared" ref="B141:B206" si="36">B140+$C$8</f>
        <v>468000</v>
      </c>
      <c r="C141" s="16">
        <f t="shared" ref="C141:C206" si="37">$C$2</f>
        <v>15</v>
      </c>
      <c r="D141" s="17">
        <f t="shared" si="31"/>
        <v>15.167407304581465</v>
      </c>
      <c r="E141" s="17">
        <f t="shared" si="31"/>
        <v>15.297705073326462</v>
      </c>
      <c r="F141" s="17">
        <f t="shared" si="31"/>
        <v>15.390827904123181</v>
      </c>
      <c r="G141" s="17">
        <f t="shared" si="31"/>
        <v>15.446723893561819</v>
      </c>
      <c r="H141" s="17">
        <f t="shared" si="32"/>
        <v>15.465359717601954</v>
      </c>
      <c r="I141" s="17">
        <f t="shared" si="32"/>
        <v>15.446723893561819</v>
      </c>
      <c r="J141" s="17">
        <f t="shared" si="32"/>
        <v>15.390827904123181</v>
      </c>
      <c r="K141" s="17">
        <f t="shared" si="32"/>
        <v>15.297705073326462</v>
      </c>
      <c r="L141" s="17">
        <f t="shared" si="33"/>
        <v>15.167407304581465</v>
      </c>
      <c r="M141" s="16">
        <f t="shared" ref="M141:M206" si="38">$C$2</f>
        <v>15</v>
      </c>
      <c r="N141" s="23">
        <f t="shared" si="35"/>
        <v>0.3766664353082958</v>
      </c>
    </row>
    <row r="142" spans="1:15">
      <c r="A142" s="24">
        <f t="shared" si="34"/>
        <v>5.458333333333333</v>
      </c>
      <c r="B142" s="16">
        <f t="shared" si="36"/>
        <v>471600</v>
      </c>
      <c r="C142" s="16">
        <f t="shared" si="37"/>
        <v>15</v>
      </c>
      <c r="D142" s="17">
        <f t="shared" si="31"/>
        <v>15.167381205013671</v>
      </c>
      <c r="E142" s="17">
        <f t="shared" si="31"/>
        <v>15.297655428998416</v>
      </c>
      <c r="F142" s="17">
        <f t="shared" si="31"/>
        <v>15.390759574567605</v>
      </c>
      <c r="G142" s="17">
        <f t="shared" si="31"/>
        <v>15.446643567351691</v>
      </c>
      <c r="H142" s="17">
        <f t="shared" si="32"/>
        <v>15.46527525762639</v>
      </c>
      <c r="I142" s="17">
        <f t="shared" si="32"/>
        <v>15.446643567351691</v>
      </c>
      <c r="J142" s="17">
        <f t="shared" si="32"/>
        <v>15.390759574567605</v>
      </c>
      <c r="K142" s="17">
        <f t="shared" si="32"/>
        <v>15.297655428998416</v>
      </c>
      <c r="L142" s="17">
        <f t="shared" si="33"/>
        <v>15.167381205013671</v>
      </c>
      <c r="M142" s="16">
        <f t="shared" si="38"/>
        <v>15</v>
      </c>
      <c r="N142" s="23">
        <f t="shared" si="35"/>
        <v>0.37660771128075915</v>
      </c>
    </row>
    <row r="143" spans="1:15">
      <c r="A143" s="24">
        <f t="shared" si="34"/>
        <v>5.5</v>
      </c>
      <c r="B143" s="16">
        <f t="shared" si="36"/>
        <v>475200</v>
      </c>
      <c r="C143" s="16">
        <f t="shared" si="37"/>
        <v>15</v>
      </c>
      <c r="D143" s="17">
        <f t="shared" si="31"/>
        <v>15.167356025176591</v>
      </c>
      <c r="E143" s="17">
        <f t="shared" si="31"/>
        <v>15.29760753410215</v>
      </c>
      <c r="F143" s="17">
        <f t="shared" si="31"/>
        <v>15.390693652898301</v>
      </c>
      <c r="G143" s="17">
        <f t="shared" si="31"/>
        <v>15.446566071781644</v>
      </c>
      <c r="H143" s="17">
        <f t="shared" si="32"/>
        <v>15.465193773961941</v>
      </c>
      <c r="I143" s="17">
        <f t="shared" si="32"/>
        <v>15.446566071781644</v>
      </c>
      <c r="J143" s="17">
        <f t="shared" si="32"/>
        <v>15.390693652898301</v>
      </c>
      <c r="K143" s="17">
        <f t="shared" si="32"/>
        <v>15.29760753410215</v>
      </c>
      <c r="L143" s="17">
        <f t="shared" si="33"/>
        <v>15.167356025176591</v>
      </c>
      <c r="M143" s="16">
        <f t="shared" si="38"/>
        <v>15</v>
      </c>
      <c r="N143" s="23">
        <f t="shared" si="35"/>
        <v>0.37655105664733046</v>
      </c>
    </row>
    <row r="144" spans="1:15">
      <c r="A144" s="24">
        <f t="shared" si="34"/>
        <v>5.541666666666667</v>
      </c>
      <c r="B144" s="16">
        <f t="shared" si="36"/>
        <v>478800</v>
      </c>
      <c r="C144" s="16">
        <f t="shared" si="37"/>
        <v>15</v>
      </c>
      <c r="D144" s="17">
        <f t="shared" si="31"/>
        <v>15.167331732659553</v>
      </c>
      <c r="E144" s="17">
        <f t="shared" si="31"/>
        <v>15.297561326988896</v>
      </c>
      <c r="F144" s="17">
        <f t="shared" si="31"/>
        <v>15.390630054263024</v>
      </c>
      <c r="G144" s="17">
        <f t="shared" si="31"/>
        <v>15.446491307101882</v>
      </c>
      <c r="H144" s="17">
        <f t="shared" si="32"/>
        <v>15.465115161725461</v>
      </c>
      <c r="I144" s="17">
        <f t="shared" si="32"/>
        <v>15.446491307101882</v>
      </c>
      <c r="J144" s="17">
        <f t="shared" si="32"/>
        <v>15.390630054263024</v>
      </c>
      <c r="K144" s="17">
        <f t="shared" si="32"/>
        <v>15.297561326988896</v>
      </c>
      <c r="L144" s="17">
        <f t="shared" si="33"/>
        <v>15.167331732659553</v>
      </c>
      <c r="M144" s="16">
        <f t="shared" si="38"/>
        <v>15</v>
      </c>
      <c r="N144" s="23">
        <f t="shared" si="35"/>
        <v>0.37649639848399513</v>
      </c>
    </row>
    <row r="145" spans="1:14">
      <c r="A145" s="24">
        <f t="shared" si="34"/>
        <v>5.583333333333333</v>
      </c>
      <c r="B145" s="16">
        <f t="shared" si="36"/>
        <v>482400</v>
      </c>
      <c r="C145" s="16">
        <f t="shared" si="37"/>
        <v>15</v>
      </c>
      <c r="D145" s="17">
        <f t="shared" si="31"/>
        <v>15.167308296194012</v>
      </c>
      <c r="E145" s="17">
        <f t="shared" si="31"/>
        <v>15.297516748182353</v>
      </c>
      <c r="F145" s="17">
        <f t="shared" si="31"/>
        <v>15.39056869679966</v>
      </c>
      <c r="G145" s="17">
        <f t="shared" si="31"/>
        <v>15.446419177077715</v>
      </c>
      <c r="H145" s="17">
        <f t="shared" si="32"/>
        <v>15.465039319729817</v>
      </c>
      <c r="I145" s="17">
        <f t="shared" si="32"/>
        <v>15.446419177077715</v>
      </c>
      <c r="J145" s="17">
        <f t="shared" si="32"/>
        <v>15.39056869679966</v>
      </c>
      <c r="K145" s="17">
        <f t="shared" si="32"/>
        <v>15.297516748182353</v>
      </c>
      <c r="L145" s="17">
        <f t="shared" si="33"/>
        <v>15.167308296194012</v>
      </c>
      <c r="M145" s="16">
        <f t="shared" si="38"/>
        <v>15</v>
      </c>
      <c r="N145" s="23">
        <f t="shared" si="35"/>
        <v>0.37644366643652655</v>
      </c>
    </row>
    <row r="146" spans="1:14">
      <c r="A146" s="24">
        <f t="shared" si="34"/>
        <v>5.625</v>
      </c>
      <c r="B146" s="16">
        <f t="shared" si="36"/>
        <v>486000</v>
      </c>
      <c r="C146" s="16">
        <f t="shared" si="37"/>
        <v>15</v>
      </c>
      <c r="D146" s="17">
        <f t="shared" si="31"/>
        <v>15.167285685613304</v>
      </c>
      <c r="E146" s="17">
        <f t="shared" si="31"/>
        <v>15.297473740302115</v>
      </c>
      <c r="F146" s="17">
        <f t="shared" si="31"/>
        <v>15.390509501530863</v>
      </c>
      <c r="G146" s="17">
        <f t="shared" si="31"/>
        <v>15.446349588865706</v>
      </c>
      <c r="H146" s="17">
        <f t="shared" si="32"/>
        <v>15.464966150353638</v>
      </c>
      <c r="I146" s="17">
        <f t="shared" si="32"/>
        <v>15.446349588865706</v>
      </c>
      <c r="J146" s="17">
        <f t="shared" si="32"/>
        <v>15.390509501530863</v>
      </c>
      <c r="K146" s="17">
        <f t="shared" si="32"/>
        <v>15.297473740302115</v>
      </c>
      <c r="L146" s="17">
        <f t="shared" si="33"/>
        <v>15.167285685613304</v>
      </c>
      <c r="M146" s="16">
        <f t="shared" si="38"/>
        <v>15</v>
      </c>
      <c r="N146" s="23">
        <f t="shared" si="35"/>
        <v>0.37639279262993514</v>
      </c>
    </row>
    <row r="147" spans="1:14">
      <c r="A147" s="24">
        <f t="shared" si="34"/>
        <v>5.666666666666667</v>
      </c>
      <c r="B147" s="16">
        <f t="shared" si="36"/>
        <v>489600</v>
      </c>
      <c r="C147" s="16">
        <f t="shared" si="37"/>
        <v>15</v>
      </c>
      <c r="D147" s="17">
        <f t="shared" si="31"/>
        <v>15.16726387181382</v>
      </c>
      <c r="E147" s="17">
        <f t="shared" si="31"/>
        <v>15.297432247989827</v>
      </c>
      <c r="F147" s="17">
        <f t="shared" si="31"/>
        <v>15.390452392262391</v>
      </c>
      <c r="G147" s="17">
        <f t="shared" si="31"/>
        <v>15.446282452894151</v>
      </c>
      <c r="H147" s="17">
        <f t="shared" si="32"/>
        <v>15.464895559415661</v>
      </c>
      <c r="I147" s="17">
        <f t="shared" si="32"/>
        <v>15.446282452894151</v>
      </c>
      <c r="J147" s="17">
        <f t="shared" si="32"/>
        <v>15.390452392262391</v>
      </c>
      <c r="K147" s="17">
        <f t="shared" si="32"/>
        <v>15.297432247989827</v>
      </c>
      <c r="L147" s="17">
        <f t="shared" si="33"/>
        <v>15.16726387181382</v>
      </c>
      <c r="M147" s="16">
        <f t="shared" si="38"/>
        <v>15</v>
      </c>
      <c r="N147" s="23">
        <f t="shared" si="35"/>
        <v>0.37634371158109392</v>
      </c>
    </row>
    <row r="148" spans="1:14">
      <c r="A148" s="24">
        <f t="shared" si="34"/>
        <v>5.708333333333333</v>
      </c>
      <c r="B148" s="16">
        <f t="shared" si="36"/>
        <v>493200</v>
      </c>
      <c r="C148" s="16">
        <f t="shared" si="37"/>
        <v>15</v>
      </c>
      <c r="D148" s="17">
        <f t="shared" si="31"/>
        <v>15.167242826717541</v>
      </c>
      <c r="E148" s="17">
        <f t="shared" si="31"/>
        <v>15.29739221783792</v>
      </c>
      <c r="F148" s="17">
        <f t="shared" si="31"/>
        <v>15.390397295485036</v>
      </c>
      <c r="G148" s="17">
        <f t="shared" si="31"/>
        <v>15.446217682747795</v>
      </c>
      <c r="H148" s="17">
        <f t="shared" si="32"/>
        <v>15.464827456053508</v>
      </c>
      <c r="I148" s="17">
        <f t="shared" si="32"/>
        <v>15.446217682747795</v>
      </c>
      <c r="J148" s="17">
        <f t="shared" si="32"/>
        <v>15.390397295485036</v>
      </c>
      <c r="K148" s="17">
        <f t="shared" si="32"/>
        <v>15.29739221783792</v>
      </c>
      <c r="L148" s="17">
        <f t="shared" si="33"/>
        <v>15.167242826717541</v>
      </c>
      <c r="M148" s="16">
        <f t="shared" si="38"/>
        <v>15</v>
      </c>
      <c r="N148" s="23">
        <f t="shared" si="35"/>
        <v>0.37629636011446621</v>
      </c>
    </row>
    <row r="149" spans="1:14">
      <c r="A149" s="25">
        <f t="shared" si="34"/>
        <v>5.75</v>
      </c>
      <c r="B149" s="26">
        <f t="shared" si="36"/>
        <v>496800</v>
      </c>
      <c r="C149" s="26">
        <f t="shared" si="37"/>
        <v>15</v>
      </c>
      <c r="D149" s="17">
        <f t="shared" si="31"/>
        <v>15.167222523235896</v>
      </c>
      <c r="E149" s="17">
        <f t="shared" si="31"/>
        <v>15.297353598320878</v>
      </c>
      <c r="F149" s="17">
        <f t="shared" si="31"/>
        <v>15.390344140280002</v>
      </c>
      <c r="G149" s="17">
        <f t="shared" si="31"/>
        <v>15.446155195056592</v>
      </c>
      <c r="H149" s="17">
        <f t="shared" si="32"/>
        <v>15.464761752606728</v>
      </c>
      <c r="I149" s="17">
        <f t="shared" si="32"/>
        <v>15.446155195056592</v>
      </c>
      <c r="J149" s="17">
        <f t="shared" si="32"/>
        <v>15.390344140280002</v>
      </c>
      <c r="K149" s="17">
        <f t="shared" si="32"/>
        <v>15.297353598320878</v>
      </c>
      <c r="L149" s="17">
        <f t="shared" si="33"/>
        <v>15.167222523235896</v>
      </c>
      <c r="M149" s="26">
        <f t="shared" si="38"/>
        <v>15</v>
      </c>
      <c r="N149" s="27">
        <f t="shared" si="35"/>
        <v>0.37625067728076639</v>
      </c>
    </row>
    <row r="150" spans="1:14">
      <c r="A150" s="24">
        <f t="shared" ref="A150:A185" si="39">B150/24/3600</f>
        <v>5.791666666666667</v>
      </c>
      <c r="B150" s="16">
        <f t="shared" si="36"/>
        <v>500400</v>
      </c>
      <c r="C150" s="16">
        <f t="shared" si="37"/>
        <v>15</v>
      </c>
      <c r="D150" s="17">
        <f t="shared" si="31"/>
        <v>15.167202935234901</v>
      </c>
      <c r="E150" s="17">
        <f t="shared" si="31"/>
        <v>15.297316339728903</v>
      </c>
      <c r="F150" s="17">
        <f t="shared" si="31"/>
        <v>15.390292858227623</v>
      </c>
      <c r="G150" s="17">
        <f t="shared" si="31"/>
        <v>15.446094909388401</v>
      </c>
      <c r="H150" s="17">
        <f t="shared" si="32"/>
        <v>15.464698364503963</v>
      </c>
      <c r="I150" s="17">
        <f t="shared" si="32"/>
        <v>15.446094909388401</v>
      </c>
      <c r="J150" s="17">
        <f t="shared" si="32"/>
        <v>15.390292858227623</v>
      </c>
      <c r="K150" s="17">
        <f t="shared" si="32"/>
        <v>15.297316339728903</v>
      </c>
      <c r="L150" s="17">
        <f t="shared" si="33"/>
        <v>15.167202935234901</v>
      </c>
      <c r="M150" s="16">
        <f t="shared" si="38"/>
        <v>15</v>
      </c>
      <c r="N150" s="23">
        <f t="shared" ref="N150:N185" si="40">$C$6*(D150-C150)/$E$3*$C$2*1000</f>
        <v>0.37620660427852659</v>
      </c>
    </row>
    <row r="151" spans="1:14">
      <c r="A151" s="24">
        <f t="shared" si="39"/>
        <v>5.833333333333333</v>
      </c>
      <c r="B151" s="16">
        <f t="shared" si="36"/>
        <v>504000</v>
      </c>
      <c r="C151" s="16">
        <f t="shared" si="37"/>
        <v>15</v>
      </c>
      <c r="D151" s="17">
        <f t="shared" si="31"/>
        <v>15.16718403750151</v>
      </c>
      <c r="E151" s="17">
        <f t="shared" si="31"/>
        <v>15.297280394103934</v>
      </c>
      <c r="F151" s="17">
        <f t="shared" si="31"/>
        <v>15.390243383319298</v>
      </c>
      <c r="G151" s="17">
        <f t="shared" si="31"/>
        <v>15.446036748145458</v>
      </c>
      <c r="H151" s="17">
        <f t="shared" si="32"/>
        <v>15.464637210154093</v>
      </c>
      <c r="I151" s="17">
        <f t="shared" si="32"/>
        <v>15.446036748145458</v>
      </c>
      <c r="J151" s="17">
        <f t="shared" si="32"/>
        <v>15.390243383319298</v>
      </c>
      <c r="K151" s="17">
        <f t="shared" si="32"/>
        <v>15.297280394103934</v>
      </c>
      <c r="L151" s="17">
        <f t="shared" si="33"/>
        <v>15.16718403750151</v>
      </c>
      <c r="M151" s="16">
        <f t="shared" si="38"/>
        <v>15</v>
      </c>
      <c r="N151" s="23">
        <f t="shared" si="40"/>
        <v>0.37616408437839777</v>
      </c>
    </row>
    <row r="152" spans="1:14">
      <c r="A152" s="24">
        <f t="shared" si="39"/>
        <v>5.875</v>
      </c>
      <c r="B152" s="16">
        <f t="shared" si="36"/>
        <v>507600</v>
      </c>
      <c r="C152" s="16">
        <f t="shared" si="37"/>
        <v>15</v>
      </c>
      <c r="D152" s="17">
        <f t="shared" si="31"/>
        <v>15.167165805711173</v>
      </c>
      <c r="E152" s="17">
        <f t="shared" si="31"/>
        <v>15.297245715177926</v>
      </c>
      <c r="F152" s="17">
        <f t="shared" si="31"/>
        <v>15.390195651872519</v>
      </c>
      <c r="G152" s="17">
        <f t="shared" si="31"/>
        <v>15.445980636464483</v>
      </c>
      <c r="H152" s="17">
        <f t="shared" si="32"/>
        <v>15.464578210841209</v>
      </c>
      <c r="I152" s="17">
        <f t="shared" si="32"/>
        <v>15.445980636464483</v>
      </c>
      <c r="J152" s="17">
        <f t="shared" si="32"/>
        <v>15.390195651872519</v>
      </c>
      <c r="K152" s="17">
        <f t="shared" si="32"/>
        <v>15.297245715177926</v>
      </c>
      <c r="L152" s="17">
        <f t="shared" si="33"/>
        <v>15.167165805711173</v>
      </c>
      <c r="M152" s="16">
        <f t="shared" si="38"/>
        <v>15</v>
      </c>
      <c r="N152" s="23">
        <f t="shared" si="40"/>
        <v>0.37612306285013958</v>
      </c>
    </row>
    <row r="153" spans="1:14">
      <c r="A153" s="24">
        <f t="shared" si="39"/>
        <v>5.916666666666667</v>
      </c>
      <c r="B153" s="16">
        <f t="shared" si="36"/>
        <v>511200</v>
      </c>
      <c r="C153" s="16">
        <f t="shared" si="37"/>
        <v>15</v>
      </c>
      <c r="D153" s="17">
        <f t="shared" si="31"/>
        <v>15.167148216396516</v>
      </c>
      <c r="E153" s="17">
        <f t="shared" si="31"/>
        <v>15.297212258313282</v>
      </c>
      <c r="F153" s="17">
        <f t="shared" si="31"/>
        <v>15.390149602448906</v>
      </c>
      <c r="G153" s="17">
        <f t="shared" si="31"/>
        <v>15.445926502120331</v>
      </c>
      <c r="H153" s="17">
        <f t="shared" si="32"/>
        <v>15.464521290623301</v>
      </c>
      <c r="I153" s="17">
        <f t="shared" si="32"/>
        <v>15.445926502120331</v>
      </c>
      <c r="J153" s="17">
        <f t="shared" si="32"/>
        <v>15.390149602448906</v>
      </c>
      <c r="K153" s="17">
        <f t="shared" si="32"/>
        <v>15.297212258313282</v>
      </c>
      <c r="L153" s="17">
        <f t="shared" si="33"/>
        <v>15.167148216396516</v>
      </c>
      <c r="M153" s="16">
        <f t="shared" si="38"/>
        <v>15</v>
      </c>
      <c r="N153" s="23">
        <f t="shared" si="40"/>
        <v>0.37608348689216076</v>
      </c>
    </row>
    <row r="154" spans="1:14">
      <c r="A154" s="24">
        <f t="shared" si="39"/>
        <v>5.958333333333333</v>
      </c>
      <c r="B154" s="16">
        <f t="shared" si="36"/>
        <v>514800</v>
      </c>
      <c r="C154" s="16">
        <f t="shared" si="37"/>
        <v>15</v>
      </c>
      <c r="D154" s="17">
        <f t="shared" si="31"/>
        <v>15.16713124691714</v>
      </c>
      <c r="E154" s="17">
        <f t="shared" si="31"/>
        <v>15.297179980445405</v>
      </c>
      <c r="F154" s="17">
        <f t="shared" si="31"/>
        <v>15.390105175775128</v>
      </c>
      <c r="G154" s="17">
        <f t="shared" si="31"/>
        <v>15.44587427543302</v>
      </c>
      <c r="H154" s="17">
        <f t="shared" si="32"/>
        <v>15.464466376234496</v>
      </c>
      <c r="I154" s="17">
        <f t="shared" si="32"/>
        <v>15.44587427543302</v>
      </c>
      <c r="J154" s="17">
        <f t="shared" si="32"/>
        <v>15.390105175775128</v>
      </c>
      <c r="K154" s="17">
        <f t="shared" si="32"/>
        <v>15.297179980445405</v>
      </c>
      <c r="L154" s="17">
        <f t="shared" si="33"/>
        <v>15.16713124691714</v>
      </c>
      <c r="M154" s="16">
        <f t="shared" si="38"/>
        <v>15</v>
      </c>
      <c r="N154" s="23">
        <f t="shared" si="40"/>
        <v>0.37604530556356597</v>
      </c>
    </row>
    <row r="155" spans="1:14">
      <c r="A155" s="24">
        <f t="shared" si="39"/>
        <v>6</v>
      </c>
      <c r="B155" s="16">
        <f t="shared" si="36"/>
        <v>518400</v>
      </c>
      <c r="C155" s="16">
        <f t="shared" si="37"/>
        <v>15</v>
      </c>
      <c r="D155" s="17">
        <f t="shared" si="31"/>
        <v>15.167114875430478</v>
      </c>
      <c r="E155" s="17">
        <f t="shared" si="31"/>
        <v>15.297148840027264</v>
      </c>
      <c r="F155" s="17">
        <f t="shared" si="31"/>
        <v>15.390062314666602</v>
      </c>
      <c r="G155" s="17">
        <f t="shared" si="31"/>
        <v>15.445823889178044</v>
      </c>
      <c r="H155" s="17">
        <f t="shared" si="32"/>
        <v>15.464413396990768</v>
      </c>
      <c r="I155" s="17">
        <f t="shared" si="32"/>
        <v>15.445823889178044</v>
      </c>
      <c r="J155" s="17">
        <f t="shared" si="32"/>
        <v>15.390062314666602</v>
      </c>
      <c r="K155" s="17">
        <f t="shared" si="32"/>
        <v>15.297148840027264</v>
      </c>
      <c r="L155" s="17">
        <f t="shared" si="33"/>
        <v>15.167114875430478</v>
      </c>
      <c r="M155" s="16">
        <f t="shared" si="38"/>
        <v>15</v>
      </c>
      <c r="N155" s="23">
        <f t="shared" si="40"/>
        <v>0.37600846971857577</v>
      </c>
    </row>
    <row r="156" spans="1:14">
      <c r="A156" s="24">
        <f t="shared" si="39"/>
        <v>6.041666666666667</v>
      </c>
      <c r="B156" s="16">
        <f t="shared" si="36"/>
        <v>522000</v>
      </c>
      <c r="C156" s="16">
        <f t="shared" si="37"/>
        <v>15</v>
      </c>
      <c r="D156" s="17">
        <f>D155+$C$8*$C$6/($C$5*$E$3^2)*(E155-2*D155+C155)</f>
        <v>15.153765747530349</v>
      </c>
      <c r="E156" s="17">
        <f>E155+$C$8*$C$6/($C$5*$E$3^2)*(F155-2*E155+D155)</f>
        <v>15.283785463642582</v>
      </c>
      <c r="F156" s="17">
        <f>F155+$C$8*$C$6/($C$5*$E$3^2)*(G155-2*F155+E155)</f>
        <v>15.376687630620559</v>
      </c>
      <c r="G156" s="17">
        <f>G155+$C$8*$C$6/($C$5*$E$3^2)*(H155-2*G155+F155)</f>
        <v>15.432441945166506</v>
      </c>
      <c r="H156" s="17">
        <f>H155+$C$8*$C$6/($C$5*$E$3^2)*(I155-2*H155+G155)</f>
        <v>15.451028951365606</v>
      </c>
      <c r="I156" s="17">
        <f>I155+$C$8*$C$6/($C$5*$E$3^2)*(J155-2*I155+H155)</f>
        <v>15.432441945166506</v>
      </c>
      <c r="J156" s="17">
        <f>J155+$C$8*$C$6/($C$5*$E$3^2)*(K155-2*J155+I155)</f>
        <v>15.376687630620559</v>
      </c>
      <c r="K156" s="17">
        <f>K155+$C$8*$C$6/($C$5*$E$3^2)*(L155-2*K155+J155)</f>
        <v>15.283785463642582</v>
      </c>
      <c r="L156" s="17">
        <f>L155+$C$8*$C$6/($C$5*$E$3^2)*(M155-2*L155+K155)</f>
        <v>15.153765747530349</v>
      </c>
      <c r="M156" s="16">
        <f t="shared" si="38"/>
        <v>15</v>
      </c>
      <c r="N156" s="23">
        <f t="shared" si="40"/>
        <v>0.34597293194328449</v>
      </c>
    </row>
    <row r="157" spans="1:14">
      <c r="A157" s="24">
        <f t="shared" si="39"/>
        <v>6.083333333333333</v>
      </c>
      <c r="B157" s="16">
        <f t="shared" si="36"/>
        <v>525600</v>
      </c>
      <c r="C157" s="16">
        <f t="shared" si="37"/>
        <v>15</v>
      </c>
      <c r="D157" s="17">
        <f t="shared" ref="D157:D220" si="41">D156+$C$8*$C$6/($C$5*$E$3^2)*(E156-2*D156+C156)</f>
        <v>15.145217176219827</v>
      </c>
      <c r="E157" s="17">
        <f t="shared" ref="E157:E220" si="42">E156+$C$8*$C$6/($C$5*$E$3^2)*(F156-2*E156+D156)</f>
        <v>15.270423145954251</v>
      </c>
      <c r="F157" s="17">
        <f t="shared" ref="F157:F220" si="43">F156+$C$8*$C$6/($C$5*$E$3^2)*(G156-2*F156+E156)</f>
        <v>15.363314403745028</v>
      </c>
      <c r="G157" s="17">
        <f t="shared" si="31"/>
        <v>15.432395047494975</v>
      </c>
      <c r="H157" s="17">
        <f t="shared" si="32"/>
        <v>15.450979640235587</v>
      </c>
      <c r="I157" s="17">
        <f t="shared" si="32"/>
        <v>15.432395047494975</v>
      </c>
      <c r="J157" s="17">
        <f t="shared" si="32"/>
        <v>15.376647737078361</v>
      </c>
      <c r="K157" s="17">
        <f t="shared" si="32"/>
        <v>15.283756479287584</v>
      </c>
      <c r="L157" s="17">
        <f t="shared" si="33"/>
        <v>15.158550509553161</v>
      </c>
      <c r="M157" s="16">
        <f t="shared" si="38"/>
        <v>15</v>
      </c>
      <c r="N157" s="23">
        <f t="shared" si="40"/>
        <v>0.32673864649461054</v>
      </c>
    </row>
    <row r="158" spans="1:14">
      <c r="A158" s="24">
        <f t="shared" si="39"/>
        <v>6.125</v>
      </c>
      <c r="B158" s="16">
        <f t="shared" si="36"/>
        <v>529200</v>
      </c>
      <c r="C158" s="16">
        <f t="shared" si="37"/>
        <v>15</v>
      </c>
      <c r="D158" s="17">
        <f t="shared" si="41"/>
        <v>15.138013141885082</v>
      </c>
      <c r="E158" s="17">
        <f t="shared" si="42"/>
        <v>15.258789849654537</v>
      </c>
      <c r="F158" s="17">
        <f t="shared" si="43"/>
        <v>15.35474258269033</v>
      </c>
      <c r="G158" s="17">
        <f t="shared" si="31"/>
        <v>15.427549802464949</v>
      </c>
      <c r="H158" s="17">
        <f t="shared" si="32"/>
        <v>15.45093206679568</v>
      </c>
      <c r="I158" s="17">
        <f t="shared" si="32"/>
        <v>15.432349802464948</v>
      </c>
      <c r="J158" s="17">
        <f t="shared" si="32"/>
        <v>15.376609249356996</v>
      </c>
      <c r="K158" s="17">
        <f t="shared" si="32"/>
        <v>15.285456516321204</v>
      </c>
      <c r="L158" s="17">
        <f t="shared" si="33"/>
        <v>15.159879808551748</v>
      </c>
      <c r="M158" s="16">
        <f t="shared" si="38"/>
        <v>15</v>
      </c>
      <c r="N158" s="23">
        <f t="shared" si="40"/>
        <v>0.31052956924143515</v>
      </c>
    </row>
    <row r="159" spans="1:14">
      <c r="A159" s="24">
        <f t="shared" si="39"/>
        <v>6.166666666666667</v>
      </c>
      <c r="B159" s="16">
        <f t="shared" si="36"/>
        <v>532800</v>
      </c>
      <c r="C159" s="16">
        <f t="shared" si="37"/>
        <v>15</v>
      </c>
      <c r="D159" s="17">
        <f t="shared" si="41"/>
        <v>15.131808025603457</v>
      </c>
      <c r="E159" s="17">
        <f t="shared" si="42"/>
        <v>15.249853218750419</v>
      </c>
      <c r="F159" s="17">
        <f t="shared" si="43"/>
        <v>15.346410197916308</v>
      </c>
      <c r="G159" s="17">
        <f t="shared" si="31"/>
        <v>15.423090151838483</v>
      </c>
      <c r="H159" s="17">
        <f t="shared" si="32"/>
        <v>15.449158169810888</v>
      </c>
      <c r="I159" s="17">
        <f t="shared" si="32"/>
        <v>15.432306151838482</v>
      </c>
      <c r="J159" s="17">
        <f t="shared" si="32"/>
        <v>15.377194197916307</v>
      </c>
      <c r="K159" s="17">
        <f t="shared" si="32"/>
        <v>15.28639721875042</v>
      </c>
      <c r="L159" s="17">
        <f t="shared" si="33"/>
        <v>15.160864025603457</v>
      </c>
      <c r="M159" s="16">
        <f t="shared" si="38"/>
        <v>15</v>
      </c>
      <c r="N159" s="23">
        <f t="shared" si="40"/>
        <v>0.29656805760777744</v>
      </c>
    </row>
    <row r="160" spans="1:14">
      <c r="A160" s="24">
        <f t="shared" si="39"/>
        <v>6.208333333333333</v>
      </c>
      <c r="B160" s="16">
        <f t="shared" si="36"/>
        <v>536400</v>
      </c>
      <c r="C160" s="16">
        <f t="shared" si="37"/>
        <v>15</v>
      </c>
      <c r="D160" s="17">
        <f t="shared" si="41"/>
        <v>15.126853405919119</v>
      </c>
      <c r="E160" s="17">
        <f t="shared" si="42"/>
        <v>15.242117461717232</v>
      </c>
      <c r="F160" s="17">
        <f t="shared" si="43"/>
        <v>15.339254468828571</v>
      </c>
      <c r="G160" s="17">
        <f t="shared" si="31"/>
        <v>15.418203188229899</v>
      </c>
      <c r="H160" s="17">
        <f t="shared" si="32"/>
        <v>15.44704029020409</v>
      </c>
      <c r="I160" s="17">
        <f t="shared" si="32"/>
        <v>15.431865908229899</v>
      </c>
      <c r="J160" s="17">
        <f t="shared" si="32"/>
        <v>15.377680922161904</v>
      </c>
      <c r="K160" s="17">
        <f t="shared" si="32"/>
        <v>15.287225515050567</v>
      </c>
      <c r="L160" s="17">
        <f t="shared" si="33"/>
        <v>15.161478259252453</v>
      </c>
      <c r="M160" s="16">
        <f t="shared" si="38"/>
        <v>15</v>
      </c>
      <c r="N160" s="23">
        <f t="shared" si="40"/>
        <v>0.28542016331801845</v>
      </c>
    </row>
    <row r="161" spans="1:14">
      <c r="A161" s="24">
        <f t="shared" si="39"/>
        <v>6.25</v>
      </c>
      <c r="B161" s="16">
        <f t="shared" si="36"/>
        <v>540000</v>
      </c>
      <c r="C161" s="16">
        <f t="shared" si="37"/>
        <v>15</v>
      </c>
      <c r="D161" s="17">
        <f t="shared" si="41"/>
        <v>15.122681239875558</v>
      </c>
      <c r="E161" s="17">
        <f t="shared" si="42"/>
        <v>15.235591724189993</v>
      </c>
      <c r="F161" s="17">
        <f t="shared" si="43"/>
        <v>15.332706685252967</v>
      </c>
      <c r="G161" s="17">
        <f t="shared" si="31"/>
        <v>15.413496339289463</v>
      </c>
      <c r="H161" s="17">
        <f t="shared" si="32"/>
        <v>15.444529489316006</v>
      </c>
      <c r="I161" s="17">
        <f t="shared" si="32"/>
        <v>15.431155424089463</v>
      </c>
      <c r="J161" s="17">
        <f t="shared" si="32"/>
        <v>15.377956903919634</v>
      </c>
      <c r="K161" s="17">
        <f t="shared" si="32"/>
        <v>15.287853782856661</v>
      </c>
      <c r="L161" s="17">
        <f t="shared" si="33"/>
        <v>15.161948431342225</v>
      </c>
      <c r="M161" s="16">
        <f t="shared" si="38"/>
        <v>15</v>
      </c>
      <c r="N161" s="23">
        <f t="shared" si="40"/>
        <v>0.27603278972000478</v>
      </c>
    </row>
    <row r="162" spans="1:14">
      <c r="A162" s="24">
        <f t="shared" si="39"/>
        <v>6.291666666666667</v>
      </c>
      <c r="B162" s="16">
        <f t="shared" si="36"/>
        <v>543600</v>
      </c>
      <c r="C162" s="16">
        <f t="shared" si="37"/>
        <v>15</v>
      </c>
      <c r="D162" s="17">
        <f t="shared" si="41"/>
        <v>15.119163767873554</v>
      </c>
      <c r="E162" s="17">
        <f t="shared" si="42"/>
        <v>15.229905335819467</v>
      </c>
      <c r="F162" s="17">
        <f t="shared" si="43"/>
        <v>15.326829574723435</v>
      </c>
      <c r="G162" s="17">
        <f t="shared" si="31"/>
        <v>15.408917331179213</v>
      </c>
      <c r="H162" s="17">
        <f t="shared" si="32"/>
        <v>15.441876225158229</v>
      </c>
      <c r="I162" s="17">
        <f t="shared" si="32"/>
        <v>15.430151953643213</v>
      </c>
      <c r="J162" s="17">
        <f t="shared" si="32"/>
        <v>15.378004580931435</v>
      </c>
      <c r="K162" s="17">
        <f t="shared" si="32"/>
        <v>15.288298313227468</v>
      </c>
      <c r="L162" s="17">
        <f t="shared" si="33"/>
        <v>15.162306255937555</v>
      </c>
      <c r="M162" s="16">
        <f t="shared" si="38"/>
        <v>15</v>
      </c>
      <c r="N162" s="23">
        <f t="shared" si="40"/>
        <v>0.26811847771549546</v>
      </c>
    </row>
    <row r="163" spans="1:14">
      <c r="A163" s="25">
        <f t="shared" si="39"/>
        <v>6.333333333333333</v>
      </c>
      <c r="B163" s="26">
        <f t="shared" si="36"/>
        <v>547200</v>
      </c>
      <c r="C163" s="26">
        <f t="shared" si="37"/>
        <v>15</v>
      </c>
      <c r="D163" s="17">
        <f t="shared" si="41"/>
        <v>15.116131775899603</v>
      </c>
      <c r="E163" s="17">
        <f t="shared" si="42"/>
        <v>15.224931097364367</v>
      </c>
      <c r="F163" s="17">
        <f t="shared" si="43"/>
        <v>15.321488441042087</v>
      </c>
      <c r="G163" s="17">
        <f t="shared" ref="G163:J226" si="44">G162+$C$8*$C$6/($C$5*$E$3^2)*(H162-2*G162+F162)+$C$8/$C$5*$L$4</f>
        <v>15.404564274020911</v>
      </c>
      <c r="H163" s="17">
        <f t="shared" si="32"/>
        <v>15.43912361891371</v>
      </c>
      <c r="I163" s="17">
        <f t="shared" si="32"/>
        <v>15.428932970545713</v>
      </c>
      <c r="J163" s="17">
        <f t="shared" si="32"/>
        <v>15.377816712067581</v>
      </c>
      <c r="K163" s="17">
        <f t="shared" ref="K163:L226" si="45">K162+$C$8*$C$6/($C$5*$E$3^2)*(L162-2*K162+J162)+$C$8/$C$5*$L$4</f>
        <v>15.288568762309861</v>
      </c>
      <c r="L163" s="17">
        <f t="shared" si="33"/>
        <v>15.162566477757737</v>
      </c>
      <c r="M163" s="26">
        <f t="shared" si="38"/>
        <v>15</v>
      </c>
      <c r="N163" s="27">
        <f t="shared" si="40"/>
        <v>0.2612964957741078</v>
      </c>
    </row>
    <row r="164" spans="1:14">
      <c r="A164" s="24">
        <f t="shared" si="39"/>
        <v>6.375</v>
      </c>
      <c r="B164" s="16">
        <f t="shared" si="36"/>
        <v>550800</v>
      </c>
      <c r="C164" s="16">
        <f t="shared" si="37"/>
        <v>15</v>
      </c>
      <c r="D164" s="17">
        <f t="shared" si="41"/>
        <v>15.11349209230306</v>
      </c>
      <c r="E164" s="17">
        <f t="shared" si="42"/>
        <v>15.220523985361032</v>
      </c>
      <c r="F164" s="17">
        <f t="shared" si="43"/>
        <v>15.316635097190485</v>
      </c>
      <c r="G164" s="17">
        <f t="shared" si="44"/>
        <v>15.400431671643275</v>
      </c>
      <c r="H164" s="17">
        <f t="shared" si="44"/>
        <v>15.436346954673157</v>
      </c>
      <c r="I164" s="17">
        <f t="shared" si="44"/>
        <v>15.427533084239398</v>
      </c>
      <c r="J164" s="17">
        <f t="shared" si="44"/>
        <v>15.377422636540263</v>
      </c>
      <c r="K164" s="17">
        <f t="shared" si="45"/>
        <v>15.288670535117209</v>
      </c>
      <c r="L164" s="17">
        <f t="shared" si="45"/>
        <v>15.16273670153705</v>
      </c>
      <c r="M164" s="16">
        <f t="shared" si="38"/>
        <v>15</v>
      </c>
      <c r="N164" s="23">
        <f t="shared" si="40"/>
        <v>0.25535720768188552</v>
      </c>
    </row>
    <row r="165" spans="1:14">
      <c r="A165" s="24">
        <f t="shared" si="39"/>
        <v>6.416666666666667</v>
      </c>
      <c r="B165" s="16">
        <f t="shared" si="36"/>
        <v>554400</v>
      </c>
      <c r="C165" s="16">
        <f t="shared" si="37"/>
        <v>15</v>
      </c>
      <c r="D165" s="17">
        <f t="shared" si="41"/>
        <v>15.111166420574829</v>
      </c>
      <c r="E165" s="17">
        <f t="shared" si="42"/>
        <v>15.216592504118765</v>
      </c>
      <c r="F165" s="17">
        <f t="shared" si="43"/>
        <v>15.312201863734886</v>
      </c>
      <c r="G165" s="17">
        <f t="shared" si="44"/>
        <v>15.396527740064363</v>
      </c>
      <c r="H165" s="17">
        <f t="shared" si="44"/>
        <v>15.43357779275958</v>
      </c>
      <c r="I165" s="17">
        <f t="shared" si="44"/>
        <v>15.425999649757197</v>
      </c>
      <c r="J165" s="17">
        <f t="shared" si="44"/>
        <v>15.376844974532986</v>
      </c>
      <c r="K165" s="17">
        <f t="shared" si="45"/>
        <v>15.288618444873984</v>
      </c>
      <c r="L165" s="17">
        <f t="shared" si="45"/>
        <v>15.162821002405902</v>
      </c>
      <c r="M165" s="16">
        <f t="shared" si="38"/>
        <v>15</v>
      </c>
      <c r="N165" s="23">
        <f t="shared" si="40"/>
        <v>0.25012444629336539</v>
      </c>
    </row>
    <row r="166" spans="1:14">
      <c r="A166" s="24">
        <f t="shared" si="39"/>
        <v>6.458333333333333</v>
      </c>
      <c r="B166" s="16">
        <f t="shared" si="36"/>
        <v>558000</v>
      </c>
      <c r="C166" s="16">
        <f t="shared" si="37"/>
        <v>15</v>
      </c>
      <c r="D166" s="17">
        <f t="shared" si="41"/>
        <v>15.109099899243708</v>
      </c>
      <c r="E166" s="17">
        <f t="shared" si="42"/>
        <v>15.213058483504751</v>
      </c>
      <c r="F166" s="17">
        <f t="shared" si="43"/>
        <v>15.308139809751694</v>
      </c>
      <c r="G166" s="17">
        <f t="shared" si="44"/>
        <v>15.392841776889362</v>
      </c>
      <c r="H166" s="17">
        <f t="shared" si="44"/>
        <v>15.430844975641778</v>
      </c>
      <c r="I166" s="17">
        <f t="shared" si="44"/>
        <v>15.424365431490672</v>
      </c>
      <c r="J166" s="17">
        <f t="shared" si="44"/>
        <v>15.376112440269795</v>
      </c>
      <c r="K166" s="17">
        <f t="shared" si="45"/>
        <v>15.28842624959605</v>
      </c>
      <c r="L166" s="17">
        <f t="shared" si="45"/>
        <v>15.162825854161621</v>
      </c>
      <c r="M166" s="16">
        <f t="shared" si="38"/>
        <v>15</v>
      </c>
      <c r="N166" s="23">
        <f t="shared" si="40"/>
        <v>0.245474773298342</v>
      </c>
    </row>
    <row r="167" spans="1:14">
      <c r="A167" s="24">
        <f t="shared" si="39"/>
        <v>6.5</v>
      </c>
      <c r="B167" s="16">
        <f t="shared" si="36"/>
        <v>561600</v>
      </c>
      <c r="C167" s="16">
        <f t="shared" si="37"/>
        <v>15</v>
      </c>
      <c r="D167" s="17">
        <f t="shared" si="41"/>
        <v>15.107249025849949</v>
      </c>
      <c r="E167" s="17">
        <f t="shared" si="42"/>
        <v>15.209862670619675</v>
      </c>
      <c r="F167" s="17">
        <f t="shared" si="43"/>
        <v>15.304403240472356</v>
      </c>
      <c r="G167" s="17">
        <f t="shared" si="44"/>
        <v>15.389363553604005</v>
      </c>
      <c r="H167" s="17">
        <f t="shared" si="44"/>
        <v>15.428164521529844</v>
      </c>
      <c r="I167" s="17">
        <f t="shared" si="44"/>
        <v>15.422660323878889</v>
      </c>
      <c r="J167" s="17">
        <f t="shared" si="44"/>
        <v>15.375249821800097</v>
      </c>
      <c r="K167" s="17">
        <f t="shared" si="45"/>
        <v>15.288110469215537</v>
      </c>
      <c r="L167" s="17">
        <f t="shared" si="45"/>
        <v>15.162758022353165</v>
      </c>
      <c r="M167" s="16">
        <f t="shared" si="38"/>
        <v>15</v>
      </c>
      <c r="N167" s="23">
        <f t="shared" si="40"/>
        <v>0.24131030816238574</v>
      </c>
    </row>
    <row r="168" spans="1:14">
      <c r="A168" s="24">
        <f t="shared" si="39"/>
        <v>6.541666666666667</v>
      </c>
      <c r="B168" s="16">
        <f t="shared" si="36"/>
        <v>565200</v>
      </c>
      <c r="C168" s="16">
        <f t="shared" si="37"/>
        <v>15</v>
      </c>
      <c r="D168" s="17">
        <f t="shared" si="41"/>
        <v>15.105580288661068</v>
      </c>
      <c r="E168" s="17">
        <f t="shared" si="42"/>
        <v>15.206956363649539</v>
      </c>
      <c r="F168" s="17">
        <f t="shared" si="43"/>
        <v>15.300954348052784</v>
      </c>
      <c r="G168" s="17">
        <f t="shared" si="44"/>
        <v>15.386079522663247</v>
      </c>
      <c r="H168" s="17">
        <f t="shared" si="44"/>
        <v>15.425547995255531</v>
      </c>
      <c r="I168" s="17">
        <f t="shared" si="44"/>
        <v>15.4209073876182</v>
      </c>
      <c r="J168" s="17">
        <f t="shared" si="44"/>
        <v>15.374280768951355</v>
      </c>
      <c r="K168" s="17">
        <f t="shared" si="45"/>
        <v>15.287687088608859</v>
      </c>
      <c r="L168" s="17">
        <f t="shared" si="45"/>
        <v>15.162625348509813</v>
      </c>
      <c r="M168" s="16">
        <f t="shared" si="38"/>
        <v>15</v>
      </c>
      <c r="N168" s="23">
        <f t="shared" si="40"/>
        <v>0.23755564948740338</v>
      </c>
    </row>
    <row r="169" spans="1:14">
      <c r="A169" s="24">
        <f t="shared" si="39"/>
        <v>6.583333333333333</v>
      </c>
      <c r="B169" s="16">
        <f t="shared" si="36"/>
        <v>568800</v>
      </c>
      <c r="C169" s="16">
        <f t="shared" si="37"/>
        <v>15</v>
      </c>
      <c r="D169" s="17">
        <f t="shared" si="41"/>
        <v>15.104066771738934</v>
      </c>
      <c r="E169" s="17">
        <f t="shared" si="42"/>
        <v>15.204300251038857</v>
      </c>
      <c r="F169" s="17">
        <f t="shared" si="43"/>
        <v>15.297760136527382</v>
      </c>
      <c r="G169" s="17">
        <f t="shared" si="44"/>
        <v>15.382976443270037</v>
      </c>
      <c r="H169" s="17">
        <f t="shared" si="44"/>
        <v>15.423002059706203</v>
      </c>
      <c r="I169" s="17">
        <f t="shared" si="44"/>
        <v>15.419125756980909</v>
      </c>
      <c r="J169" s="17">
        <f t="shared" si="44"/>
        <v>15.373225960081454</v>
      </c>
      <c r="K169" s="17">
        <f t="shared" si="45"/>
        <v>15.287171920429834</v>
      </c>
      <c r="L169" s="17">
        <f t="shared" si="45"/>
        <v>15.162435782815271</v>
      </c>
      <c r="M169" s="16">
        <f t="shared" si="38"/>
        <v>15</v>
      </c>
      <c r="N169" s="23">
        <f t="shared" si="40"/>
        <v>0.23415023641260069</v>
      </c>
    </row>
    <row r="170" spans="1:14">
      <c r="A170" s="24">
        <f t="shared" si="39"/>
        <v>6.625</v>
      </c>
      <c r="B170" s="16">
        <f t="shared" si="36"/>
        <v>572400</v>
      </c>
      <c r="C170" s="16">
        <f t="shared" si="37"/>
        <v>15</v>
      </c>
      <c r="D170" s="17">
        <f t="shared" si="41"/>
        <v>15.10268678646089</v>
      </c>
      <c r="E170" s="17">
        <f t="shared" si="42"/>
        <v>15.201861757266753</v>
      </c>
      <c r="F170" s="17">
        <f t="shared" si="43"/>
        <v>15.294792448178869</v>
      </c>
      <c r="G170" s="17">
        <f t="shared" si="44"/>
        <v>15.380041128093035</v>
      </c>
      <c r="H170" s="17">
        <f t="shared" si="44"/>
        <v>15.420530702141411</v>
      </c>
      <c r="I170" s="17">
        <f t="shared" si="44"/>
        <v>15.417330632411545</v>
      </c>
      <c r="J170" s="17">
        <f t="shared" si="44"/>
        <v>15.372103766024008</v>
      </c>
      <c r="K170" s="17">
        <f t="shared" si="45"/>
        <v>15.286579698496508</v>
      </c>
      <c r="L170" s="17">
        <f t="shared" si="45"/>
        <v>15.162197243876349</v>
      </c>
      <c r="M170" s="16">
        <f t="shared" si="38"/>
        <v>15</v>
      </c>
      <c r="N170" s="23">
        <f t="shared" si="40"/>
        <v>0.23104526953700152</v>
      </c>
    </row>
    <row r="171" spans="1:14">
      <c r="A171" s="24">
        <f t="shared" si="39"/>
        <v>6.666666666666667</v>
      </c>
      <c r="B171" s="16">
        <f t="shared" si="36"/>
        <v>576000</v>
      </c>
      <c r="C171" s="16">
        <f t="shared" si="37"/>
        <v>15</v>
      </c>
      <c r="D171" s="17">
        <f t="shared" si="41"/>
        <v>15.10142253282508</v>
      </c>
      <c r="E171" s="17">
        <f t="shared" si="42"/>
        <v>15.199613816505003</v>
      </c>
      <c r="F171" s="17">
        <f t="shared" si="43"/>
        <v>15.292026924219607</v>
      </c>
      <c r="G171" s="17">
        <f t="shared" si="44"/>
        <v>15.377261183314685</v>
      </c>
      <c r="H171" s="17">
        <f t="shared" si="44"/>
        <v>15.418135763714577</v>
      </c>
      <c r="I171" s="17">
        <f t="shared" si="44"/>
        <v>15.415534318948117</v>
      </c>
      <c r="J171" s="17">
        <f t="shared" si="44"/>
        <v>15.370930106946956</v>
      </c>
      <c r="K171" s="17">
        <f t="shared" si="45"/>
        <v>15.285924012476485</v>
      </c>
      <c r="L171" s="17">
        <f t="shared" si="45"/>
        <v>15.161917253077455</v>
      </c>
      <c r="M171" s="16">
        <f t="shared" si="38"/>
        <v>15</v>
      </c>
      <c r="N171" s="23">
        <f t="shared" si="40"/>
        <v>0.22820069885642891</v>
      </c>
    </row>
    <row r="172" spans="1:14">
      <c r="A172" s="24">
        <f t="shared" si="39"/>
        <v>6.708333333333333</v>
      </c>
      <c r="B172" s="16">
        <f t="shared" si="36"/>
        <v>579600</v>
      </c>
      <c r="C172" s="16">
        <f t="shared" si="37"/>
        <v>15</v>
      </c>
      <c r="D172" s="17">
        <f t="shared" si="41"/>
        <v>15.100259283132823</v>
      </c>
      <c r="E172" s="17">
        <f t="shared" si="42"/>
        <v>15.197533673157489</v>
      </c>
      <c r="F172" s="17">
        <f t="shared" si="43"/>
        <v>15.289442538716578</v>
      </c>
      <c r="G172" s="17">
        <f t="shared" si="44"/>
        <v>15.374625032317752</v>
      </c>
      <c r="H172" s="17">
        <f t="shared" si="44"/>
        <v>15.415817727988024</v>
      </c>
      <c r="I172" s="17">
        <f t="shared" si="44"/>
        <v>15.413746656076958</v>
      </c>
      <c r="J172" s="17">
        <f t="shared" si="44"/>
        <v>15.369718762591338</v>
      </c>
      <c r="K172" s="17">
        <f t="shared" si="45"/>
        <v>15.285217106435537</v>
      </c>
      <c r="L172" s="17">
        <f t="shared" si="45"/>
        <v>15.161602808686556</v>
      </c>
      <c r="M172" s="16">
        <f t="shared" si="38"/>
        <v>15</v>
      </c>
      <c r="N172" s="23">
        <f t="shared" si="40"/>
        <v>0.22558338704885239</v>
      </c>
    </row>
    <row r="173" spans="1:14">
      <c r="A173" s="24">
        <f t="shared" si="39"/>
        <v>6.75</v>
      </c>
      <c r="B173" s="16">
        <f t="shared" si="36"/>
        <v>583200</v>
      </c>
      <c r="C173" s="16">
        <f t="shared" si="37"/>
        <v>15</v>
      </c>
      <c r="D173" s="17">
        <f t="shared" si="41"/>
        <v>15.099184721613886</v>
      </c>
      <c r="E173" s="17">
        <f t="shared" si="42"/>
        <v>15.195602084349881</v>
      </c>
      <c r="F173" s="17">
        <f t="shared" si="43"/>
        <v>15.287021044811729</v>
      </c>
      <c r="G173" s="17">
        <f t="shared" si="44"/>
        <v>15.372122038395961</v>
      </c>
      <c r="H173" s="17">
        <f t="shared" si="44"/>
        <v>15.413576104992076</v>
      </c>
      <c r="I173" s="17">
        <f t="shared" si="44"/>
        <v>15.411975533643453</v>
      </c>
      <c r="J173" s="17">
        <f t="shared" si="44"/>
        <v>15.368481541363407</v>
      </c>
      <c r="K173" s="17">
        <f t="shared" si="45"/>
        <v>15.284469888795327</v>
      </c>
      <c r="L173" s="17">
        <f t="shared" si="45"/>
        <v>15.161260278082363</v>
      </c>
      <c r="M173" s="16">
        <f t="shared" si="38"/>
        <v>15</v>
      </c>
      <c r="N173" s="23">
        <f t="shared" si="40"/>
        <v>0.22316562363124384</v>
      </c>
    </row>
    <row r="174" spans="1:14">
      <c r="A174" s="24">
        <f t="shared" si="39"/>
        <v>6.791666666666667</v>
      </c>
      <c r="B174" s="16">
        <f t="shared" si="36"/>
        <v>586800</v>
      </c>
      <c r="C174" s="16">
        <f t="shared" si="37"/>
        <v>15</v>
      </c>
      <c r="D174" s="17">
        <f t="shared" si="41"/>
        <v>15.098188472417846</v>
      </c>
      <c r="E174" s="17">
        <f t="shared" si="42"/>
        <v>15.193802659531189</v>
      </c>
      <c r="F174" s="17">
        <f t="shared" si="43"/>
        <v>15.284746576735786</v>
      </c>
      <c r="G174" s="17">
        <f t="shared" si="44"/>
        <v>15.369742478013572</v>
      </c>
      <c r="H174" s="17">
        <f t="shared" si="44"/>
        <v>15.411409768665305</v>
      </c>
      <c r="I174" s="17">
        <f t="shared" si="44"/>
        <v>15.410227235441475</v>
      </c>
      <c r="J174" s="17">
        <f t="shared" si="44"/>
        <v>15.367228516993048</v>
      </c>
      <c r="K174" s="17">
        <f t="shared" si="45"/>
        <v>15.283691957196503</v>
      </c>
      <c r="L174" s="17">
        <f t="shared" si="45"/>
        <v>15.160895371162713</v>
      </c>
      <c r="M174" s="16">
        <f t="shared" si="38"/>
        <v>15</v>
      </c>
      <c r="N174" s="23">
        <f t="shared" si="40"/>
        <v>0.22092406294015277</v>
      </c>
    </row>
    <row r="175" spans="1:14">
      <c r="A175" s="24">
        <f t="shared" si="39"/>
        <v>6.833333333333333</v>
      </c>
      <c r="B175" s="16">
        <f t="shared" si="36"/>
        <v>590400</v>
      </c>
      <c r="C175" s="16">
        <f t="shared" si="37"/>
        <v>15</v>
      </c>
      <c r="D175" s="17">
        <f t="shared" si="41"/>
        <v>15.097261729708224</v>
      </c>
      <c r="E175" s="17">
        <f t="shared" si="42"/>
        <v>15.192121362364041</v>
      </c>
      <c r="F175" s="17">
        <f t="shared" si="43"/>
        <v>15.282605291002135</v>
      </c>
      <c r="G175" s="17">
        <f t="shared" si="44"/>
        <v>15.367477511521527</v>
      </c>
      <c r="H175" s="17">
        <f t="shared" si="44"/>
        <v>15.409317165403436</v>
      </c>
      <c r="I175" s="17">
        <f t="shared" si="44"/>
        <v>15.408506742093953</v>
      </c>
      <c r="J175" s="17">
        <f t="shared" si="44"/>
        <v>15.365968227441059</v>
      </c>
      <c r="K175" s="17">
        <f t="shared" si="45"/>
        <v>15.282891681084429</v>
      </c>
      <c r="L175" s="17">
        <f t="shared" si="45"/>
        <v>15.160513141849634</v>
      </c>
      <c r="M175" s="16">
        <f t="shared" si="38"/>
        <v>15</v>
      </c>
      <c r="N175" s="23">
        <f t="shared" si="40"/>
        <v>0.21883889184350425</v>
      </c>
    </row>
    <row r="176" spans="1:14">
      <c r="A176" s="24">
        <f t="shared" si="39"/>
        <v>6.875</v>
      </c>
      <c r="B176" s="16">
        <f t="shared" si="36"/>
        <v>594000</v>
      </c>
      <c r="C176" s="16">
        <f t="shared" si="37"/>
        <v>15</v>
      </c>
      <c r="D176" s="17">
        <f t="shared" si="41"/>
        <v>15.096396974769357</v>
      </c>
      <c r="E176" s="17">
        <f t="shared" si="42"/>
        <v>15.19054610891766</v>
      </c>
      <c r="F176" s="17">
        <f t="shared" si="43"/>
        <v>15.280585076079403</v>
      </c>
      <c r="G176" s="17">
        <f t="shared" si="44"/>
        <v>15.365319120865367</v>
      </c>
      <c r="H176" s="17">
        <f t="shared" si="44"/>
        <v>15.407296470947868</v>
      </c>
      <c r="I176" s="17">
        <f t="shared" si="44"/>
        <v>15.406817962543659</v>
      </c>
      <c r="J176" s="17">
        <f t="shared" si="44"/>
        <v>15.364707869361048</v>
      </c>
      <c r="K176" s="17">
        <f t="shared" si="45"/>
        <v>15.282076296981623</v>
      </c>
      <c r="L176" s="17">
        <f t="shared" si="45"/>
        <v>15.160118018241626</v>
      </c>
      <c r="M176" s="16">
        <f t="shared" si="38"/>
        <v>15</v>
      </c>
      <c r="N176" s="23">
        <f t="shared" si="40"/>
        <v>0.21689319323105363</v>
      </c>
    </row>
    <row r="177" spans="1:14">
      <c r="A177" s="24">
        <f t="shared" si="39"/>
        <v>6.916666666666667</v>
      </c>
      <c r="B177" s="16">
        <f t="shared" si="36"/>
        <v>597600</v>
      </c>
      <c r="C177" s="16">
        <f t="shared" si="37"/>
        <v>15</v>
      </c>
      <c r="D177" s="17">
        <f t="shared" si="41"/>
        <v>15.095587752145777</v>
      </c>
      <c r="E177" s="17">
        <f t="shared" si="42"/>
        <v>15.189066448802498</v>
      </c>
      <c r="F177" s="17">
        <f t="shared" si="43"/>
        <v>15.278675304024123</v>
      </c>
      <c r="G177" s="17">
        <f t="shared" si="44"/>
        <v>15.363260044105454</v>
      </c>
      <c r="H177" s="17">
        <f t="shared" si="44"/>
        <v>15.405345695225986</v>
      </c>
      <c r="I177" s="17">
        <f t="shared" si="44"/>
        <v>15.405163925356767</v>
      </c>
      <c r="J177" s="17">
        <f t="shared" si="44"/>
        <v>15.363453470183529</v>
      </c>
      <c r="K177" s="17">
        <f t="shared" si="45"/>
        <v>15.281252016025151</v>
      </c>
      <c r="L177" s="17">
        <f t="shared" si="45"/>
        <v>15.159713845354373</v>
      </c>
      <c r="M177" s="16">
        <f t="shared" si="38"/>
        <v>15</v>
      </c>
      <c r="N177" s="23">
        <f t="shared" si="40"/>
        <v>0.21507244232799791</v>
      </c>
    </row>
    <row r="178" spans="1:14">
      <c r="A178" s="24">
        <f t="shared" si="39"/>
        <v>6.958333333333333</v>
      </c>
      <c r="B178" s="16">
        <f t="shared" si="36"/>
        <v>601200</v>
      </c>
      <c r="C178" s="16">
        <f t="shared" si="37"/>
        <v>15</v>
      </c>
      <c r="D178" s="17">
        <f t="shared" si="41"/>
        <v>15.094828492169716</v>
      </c>
      <c r="E178" s="17">
        <f t="shared" si="42"/>
        <v>15.187673305885863</v>
      </c>
      <c r="F178" s="17">
        <f t="shared" si="43"/>
        <v>15.276866622573618</v>
      </c>
      <c r="G178" s="17">
        <f t="shared" si="44"/>
        <v>15.3612937054129</v>
      </c>
      <c r="H178" s="17">
        <f t="shared" si="44"/>
        <v>15.403462757003009</v>
      </c>
      <c r="I178" s="17">
        <f t="shared" si="44"/>
        <v>15.403546931980653</v>
      </c>
      <c r="J178" s="17">
        <f t="shared" si="44"/>
        <v>15.362210043882213</v>
      </c>
      <c r="K178" s="17">
        <f t="shared" si="45"/>
        <v>15.280424131414021</v>
      </c>
      <c r="L178" s="17">
        <f t="shared" si="45"/>
        <v>15.159303935801612</v>
      </c>
      <c r="M178" s="16">
        <f t="shared" si="38"/>
        <v>15</v>
      </c>
      <c r="N178" s="23">
        <f t="shared" si="40"/>
        <v>0.21336410738186151</v>
      </c>
    </row>
    <row r="179" spans="1:14">
      <c r="A179" s="24">
        <f t="shared" si="39"/>
        <v>7</v>
      </c>
      <c r="B179" s="16">
        <f t="shared" si="36"/>
        <v>604800</v>
      </c>
      <c r="C179" s="16">
        <f t="shared" si="37"/>
        <v>15</v>
      </c>
      <c r="D179" s="17">
        <f t="shared" si="41"/>
        <v>15.094114367926432</v>
      </c>
      <c r="E179" s="17">
        <f t="shared" si="42"/>
        <v>15.186358766955642</v>
      </c>
      <c r="F179" s="17">
        <f t="shared" si="43"/>
        <v>15.275150778388168</v>
      </c>
      <c r="G179" s="17">
        <f t="shared" si="44"/>
        <v>15.359414147496532</v>
      </c>
      <c r="H179" s="17">
        <f t="shared" si="44"/>
        <v>15.401645534755856</v>
      </c>
      <c r="I179" s="17">
        <f t="shared" si="44"/>
        <v>15.401968682606597</v>
      </c>
      <c r="J179" s="17">
        <f t="shared" si="44"/>
        <v>15.360981728442436</v>
      </c>
      <c r="K179" s="17">
        <f t="shared" si="45"/>
        <v>15.279597122815437</v>
      </c>
      <c r="L179" s="17">
        <f t="shared" si="45"/>
        <v>15.158891122666832</v>
      </c>
      <c r="M179" s="16">
        <f t="shared" si="38"/>
        <v>15</v>
      </c>
      <c r="N179" s="23">
        <f t="shared" si="40"/>
        <v>0.21175732783447154</v>
      </c>
    </row>
    <row r="180" spans="1:14">
      <c r="A180" s="24">
        <f t="shared" si="39"/>
        <v>7.041666666666667</v>
      </c>
      <c r="B180" s="16">
        <f t="shared" si="36"/>
        <v>608400</v>
      </c>
      <c r="C180" s="16">
        <f t="shared" si="37"/>
        <v>15</v>
      </c>
      <c r="D180" s="17">
        <f t="shared" si="41"/>
        <v>15.093441179123433</v>
      </c>
      <c r="E180" s="17">
        <f t="shared" si="42"/>
        <v>15.185115907420835</v>
      </c>
      <c r="F180" s="17">
        <f t="shared" si="43"/>
        <v>15.273520467151469</v>
      </c>
      <c r="G180" s="17">
        <f t="shared" si="44"/>
        <v>15.357615967364211</v>
      </c>
      <c r="H180" s="17">
        <f t="shared" si="44"/>
        <v>15.3998919019021</v>
      </c>
      <c r="I180" s="17">
        <f t="shared" si="44"/>
        <v>15.400430379214566</v>
      </c>
      <c r="J180" s="17">
        <f t="shared" si="44"/>
        <v>15.359771907249147</v>
      </c>
      <c r="K180" s="17">
        <f t="shared" si="45"/>
        <v>15.278774754120992</v>
      </c>
      <c r="L180" s="17">
        <f t="shared" si="45"/>
        <v>15.158477811893604</v>
      </c>
      <c r="M180" s="16">
        <f t="shared" si="38"/>
        <v>15</v>
      </c>
      <c r="N180" s="23">
        <f t="shared" si="40"/>
        <v>0.21024265302772394</v>
      </c>
    </row>
    <row r="181" spans="1:14">
      <c r="A181" s="24">
        <f t="shared" si="39"/>
        <v>7.083333333333333</v>
      </c>
      <c r="B181" s="16">
        <f t="shared" si="36"/>
        <v>612000</v>
      </c>
      <c r="C181" s="16">
        <f t="shared" si="37"/>
        <v>15</v>
      </c>
      <c r="D181" s="17">
        <f t="shared" si="41"/>
        <v>15.092805256826061</v>
      </c>
      <c r="E181" s="17">
        <f t="shared" si="42"/>
        <v>15.183938646736799</v>
      </c>
      <c r="F181" s="17">
        <f t="shared" si="43"/>
        <v>15.271969205725028</v>
      </c>
      <c r="G181" s="17">
        <f t="shared" si="44"/>
        <v>15.355894257054597</v>
      </c>
      <c r="H181" s="17">
        <f t="shared" si="44"/>
        <v>15.398199750634282</v>
      </c>
      <c r="I181" s="17">
        <f t="shared" si="44"/>
        <v>15.39893281080786</v>
      </c>
      <c r="J181" s="17">
        <f t="shared" si="44"/>
        <v>15.358583315363896</v>
      </c>
      <c r="K181" s="17">
        <f t="shared" si="45"/>
        <v>15.277960163378602</v>
      </c>
      <c r="L181" s="17">
        <f t="shared" si="45"/>
        <v>15.158066032147099</v>
      </c>
      <c r="M181" s="16">
        <f t="shared" si="38"/>
        <v>15</v>
      </c>
      <c r="N181" s="23">
        <f t="shared" si="40"/>
        <v>0.20881182785863747</v>
      </c>
    </row>
    <row r="182" spans="1:14">
      <c r="A182" s="24">
        <f t="shared" si="39"/>
        <v>7.125</v>
      </c>
      <c r="B182" s="16">
        <f t="shared" si="36"/>
        <v>615600</v>
      </c>
      <c r="C182" s="16">
        <f t="shared" si="37"/>
        <v>15</v>
      </c>
      <c r="D182" s="17">
        <f t="shared" si="41"/>
        <v>15.092203384736544</v>
      </c>
      <c r="E182" s="17">
        <f t="shared" si="42"/>
        <v>15.182821627604696</v>
      </c>
      <c r="F182" s="17">
        <f t="shared" si="43"/>
        <v>15.270491222967911</v>
      </c>
      <c r="G182" s="17">
        <f t="shared" si="44"/>
        <v>15.354244549597972</v>
      </c>
      <c r="H182" s="17">
        <f t="shared" si="44"/>
        <v>15.396567007941417</v>
      </c>
      <c r="I182" s="17">
        <f t="shared" si="44"/>
        <v>15.397476424118878</v>
      </c>
      <c r="J182" s="17">
        <f t="shared" si="44"/>
        <v>15.357418132342351</v>
      </c>
      <c r="K182" s="17">
        <f t="shared" si="45"/>
        <v>15.277155944183301</v>
      </c>
      <c r="L182" s="17">
        <f t="shared" si="45"/>
        <v>15.157657481150817</v>
      </c>
      <c r="M182" s="16">
        <f t="shared" si="38"/>
        <v>15</v>
      </c>
      <c r="N182" s="23">
        <f t="shared" si="40"/>
        <v>0.20745761565722498</v>
      </c>
    </row>
    <row r="183" spans="1:14">
      <c r="A183" s="24">
        <f t="shared" si="39"/>
        <v>7.166666666666667</v>
      </c>
      <c r="B183" s="16">
        <f t="shared" si="36"/>
        <v>619200</v>
      </c>
      <c r="C183" s="16">
        <f t="shared" si="37"/>
        <v>15</v>
      </c>
      <c r="D183" s="17">
        <f t="shared" si="41"/>
        <v>15.091632733663923</v>
      </c>
      <c r="E183" s="17">
        <f t="shared" si="42"/>
        <v>15.181760114502918</v>
      </c>
      <c r="F183" s="17">
        <f t="shared" si="43"/>
        <v>15.269081366223975</v>
      </c>
      <c r="G183" s="17">
        <f t="shared" si="44"/>
        <v>15.352662770348124</v>
      </c>
      <c r="H183" s="17">
        <f t="shared" si="44"/>
        <v>15.394991646094997</v>
      </c>
      <c r="I183" s="17">
        <f t="shared" si="44"/>
        <v>15.396061382588776</v>
      </c>
      <c r="J183" s="17">
        <f t="shared" si="44"/>
        <v>15.356278062977976</v>
      </c>
      <c r="K183" s="17">
        <f t="shared" si="45"/>
        <v>15.276364218562199</v>
      </c>
      <c r="L183" s="17">
        <f t="shared" si="45"/>
        <v>15.157253567961551</v>
      </c>
      <c r="M183" s="16">
        <f t="shared" si="38"/>
        <v>15</v>
      </c>
      <c r="N183" s="23">
        <f t="shared" si="40"/>
        <v>0.20617365074382699</v>
      </c>
    </row>
    <row r="184" spans="1:14">
      <c r="A184" s="24">
        <f t="shared" si="39"/>
        <v>7.208333333333333</v>
      </c>
      <c r="B184" s="16">
        <f t="shared" si="36"/>
        <v>622800</v>
      </c>
      <c r="C184" s="16">
        <f t="shared" si="37"/>
        <v>15</v>
      </c>
      <c r="D184" s="17">
        <f t="shared" si="41"/>
        <v>15.09109080664695</v>
      </c>
      <c r="E184" s="17">
        <f t="shared" si="42"/>
        <v>15.180749908020461</v>
      </c>
      <c r="F184" s="17">
        <f t="shared" si="43"/>
        <v>15.267735021089088</v>
      </c>
      <c r="G184" s="17">
        <f t="shared" si="44"/>
        <v>15.351145193465639</v>
      </c>
      <c r="H184" s="17">
        <f t="shared" si="44"/>
        <v>15.393471689297217</v>
      </c>
      <c r="I184" s="17">
        <f t="shared" si="44"/>
        <v>15.394687615724461</v>
      </c>
      <c r="J184" s="17">
        <f t="shared" si="44"/>
        <v>15.355164407381517</v>
      </c>
      <c r="K184" s="17">
        <f t="shared" si="45"/>
        <v>15.275586701668979</v>
      </c>
      <c r="L184" s="17">
        <f t="shared" si="45"/>
        <v>15.15685545104496</v>
      </c>
      <c r="M184" s="16">
        <f t="shared" si="38"/>
        <v>15</v>
      </c>
      <c r="N184" s="23">
        <f t="shared" si="40"/>
        <v>0.20495431495563651</v>
      </c>
    </row>
    <row r="185" spans="1:14">
      <c r="A185" s="24">
        <f t="shared" si="39"/>
        <v>7.25</v>
      </c>
      <c r="B185" s="16">
        <f t="shared" si="36"/>
        <v>626400</v>
      </c>
      <c r="C185" s="16">
        <f t="shared" si="37"/>
        <v>15</v>
      </c>
      <c r="D185" s="17">
        <f t="shared" si="41"/>
        <v>15.090575392748512</v>
      </c>
      <c r="E185" s="17">
        <f t="shared" si="42"/>
        <v>15.179787272230703</v>
      </c>
      <c r="F185" s="17">
        <f t="shared" si="43"/>
        <v>15.26644804243994</v>
      </c>
      <c r="G185" s="17">
        <f t="shared" si="44"/>
        <v>15.349688403242782</v>
      </c>
      <c r="H185" s="17">
        <f t="shared" si="44"/>
        <v>15.392005217644991</v>
      </c>
      <c r="I185" s="17">
        <f t="shared" si="44"/>
        <v>15.393354860540526</v>
      </c>
      <c r="J185" s="17">
        <f t="shared" si="44"/>
        <v>15.354078121661797</v>
      </c>
      <c r="K185" s="17">
        <f t="shared" si="45"/>
        <v>15.27482475883418</v>
      </c>
      <c r="L185" s="17">
        <f t="shared" si="45"/>
        <v>15.156464072226756</v>
      </c>
      <c r="M185" s="16">
        <f t="shared" si="38"/>
        <v>15</v>
      </c>
      <c r="N185" s="23">
        <f t="shared" si="40"/>
        <v>0.20379463368415249</v>
      </c>
    </row>
    <row r="186" spans="1:14">
      <c r="A186" s="24">
        <f t="shared" ref="A186:A200" si="46">B186/24/3600</f>
        <v>7.291666666666667</v>
      </c>
      <c r="B186" s="16">
        <f t="shared" si="36"/>
        <v>630000</v>
      </c>
      <c r="C186" s="16">
        <f t="shared" si="37"/>
        <v>15</v>
      </c>
      <c r="D186" s="17">
        <f t="shared" si="41"/>
        <v>15.090084527972637</v>
      </c>
      <c r="E186" s="17">
        <f t="shared" si="42"/>
        <v>15.178868872892439</v>
      </c>
      <c r="F186" s="17">
        <f t="shared" si="43"/>
        <v>15.265216695053638</v>
      </c>
      <c r="G186" s="17">
        <f t="shared" si="44"/>
        <v>15.348289259871887</v>
      </c>
      <c r="H186" s="17">
        <f t="shared" si="44"/>
        <v>15.390590369235921</v>
      </c>
      <c r="I186" s="17">
        <f t="shared" si="44"/>
        <v>15.392062696435124</v>
      </c>
      <c r="J186" s="17">
        <f t="shared" si="44"/>
        <v>15.353019870373531</v>
      </c>
      <c r="K186" s="17">
        <f t="shared" si="45"/>
        <v>15.274079455606783</v>
      </c>
      <c r="L186" s="17">
        <f t="shared" si="45"/>
        <v>15.15608018673713</v>
      </c>
      <c r="M186" s="16">
        <f t="shared" si="38"/>
        <v>15</v>
      </c>
      <c r="N186" s="23">
        <f t="shared" ref="N186:N200" si="47">$C$6*(D186-C186)/$E$3*$C$2*1000</f>
        <v>0.20269018793843374</v>
      </c>
    </row>
    <row r="187" spans="1:14">
      <c r="A187" s="24">
        <f t="shared" si="46"/>
        <v>7.333333333333333</v>
      </c>
      <c r="B187" s="16">
        <f t="shared" si="36"/>
        <v>633600</v>
      </c>
      <c r="C187" s="16">
        <f t="shared" si="37"/>
        <v>15</v>
      </c>
      <c r="D187" s="17">
        <f t="shared" si="41"/>
        <v>15.089616462073616</v>
      </c>
      <c r="E187" s="17">
        <f t="shared" si="42"/>
        <v>15.177991724699343</v>
      </c>
      <c r="F187" s="17">
        <f t="shared" si="43"/>
        <v>15.264037602410175</v>
      </c>
      <c r="G187" s="17">
        <f t="shared" si="44"/>
        <v>15.346944869241703</v>
      </c>
      <c r="H187" s="17">
        <f t="shared" si="44"/>
        <v>15.389225340989915</v>
      </c>
      <c r="I187" s="17">
        <f t="shared" si="44"/>
        <v>15.390810574594571</v>
      </c>
      <c r="J187" s="17">
        <f t="shared" si="44"/>
        <v>15.35199007177301</v>
      </c>
      <c r="K187" s="17">
        <f t="shared" si="45"/>
        <v>15.273351601463071</v>
      </c>
      <c r="L187" s="17">
        <f t="shared" si="45"/>
        <v>15.155704389638172</v>
      </c>
      <c r="M187" s="16">
        <f t="shared" si="38"/>
        <v>15</v>
      </c>
      <c r="N187" s="23">
        <f t="shared" si="47"/>
        <v>0.2016370396656364</v>
      </c>
    </row>
    <row r="188" spans="1:14">
      <c r="A188" s="24">
        <f t="shared" si="46"/>
        <v>7.375</v>
      </c>
      <c r="B188" s="16">
        <f t="shared" si="36"/>
        <v>637200</v>
      </c>
      <c r="C188" s="16">
        <f t="shared" si="37"/>
        <v>15</v>
      </c>
      <c r="D188" s="17">
        <f t="shared" si="41"/>
        <v>15.089169630272377</v>
      </c>
      <c r="E188" s="17">
        <f t="shared" si="42"/>
        <v>15.177153146129982</v>
      </c>
      <c r="F188" s="17">
        <f t="shared" si="43"/>
        <v>15.262907702493626</v>
      </c>
      <c r="G188" s="17">
        <f t="shared" si="44"/>
        <v>15.345652556345042</v>
      </c>
      <c r="H188" s="17">
        <f t="shared" si="44"/>
        <v>15.387908388591569</v>
      </c>
      <c r="I188" s="17">
        <f t="shared" si="44"/>
        <v>15.389597842814467</v>
      </c>
      <c r="J188" s="17">
        <f t="shared" si="44"/>
        <v>15.350988936810527</v>
      </c>
      <c r="K188" s="17">
        <f t="shared" si="45"/>
        <v>15.272641787851018</v>
      </c>
      <c r="L188" s="17">
        <f t="shared" si="45"/>
        <v>15.155337138958728</v>
      </c>
      <c r="M188" s="16">
        <f t="shared" si="38"/>
        <v>15</v>
      </c>
      <c r="N188" s="23">
        <f t="shared" si="47"/>
        <v>0.2006316681128473</v>
      </c>
    </row>
    <row r="189" spans="1:14">
      <c r="A189" s="24">
        <f t="shared" si="46"/>
        <v>7.416666666666667</v>
      </c>
      <c r="B189" s="16">
        <f t="shared" si="36"/>
        <v>640800</v>
      </c>
      <c r="C189" s="16">
        <f t="shared" si="37"/>
        <v>15</v>
      </c>
      <c r="D189" s="17">
        <f t="shared" si="41"/>
        <v>15.088742629083059</v>
      </c>
      <c r="E189" s="17">
        <f t="shared" si="42"/>
        <v>15.176350720712156</v>
      </c>
      <c r="F189" s="17">
        <f t="shared" si="43"/>
        <v>15.261824209589223</v>
      </c>
      <c r="G189" s="17">
        <f t="shared" si="44"/>
        <v>15.344409841900616</v>
      </c>
      <c r="H189" s="17">
        <f t="shared" si="44"/>
        <v>15.386637825836397</v>
      </c>
      <c r="I189" s="17">
        <f t="shared" si="44"/>
        <v>15.38842376646614</v>
      </c>
      <c r="J189" s="17">
        <f t="shared" si="44"/>
        <v>15.350016502679855</v>
      </c>
      <c r="K189" s="17">
        <f t="shared" si="45"/>
        <v>15.271950421208551</v>
      </c>
      <c r="L189" s="17">
        <f t="shared" si="45"/>
        <v>15.154978775868145</v>
      </c>
      <c r="M189" s="16">
        <f t="shared" si="38"/>
        <v>15</v>
      </c>
      <c r="N189" s="23">
        <f t="shared" si="47"/>
        <v>0.19967091543688339</v>
      </c>
    </row>
    <row r="190" spans="1:14">
      <c r="A190" s="24">
        <f t="shared" si="46"/>
        <v>7.458333333333333</v>
      </c>
      <c r="B190" s="16">
        <f t="shared" si="36"/>
        <v>644400</v>
      </c>
      <c r="C190" s="16">
        <f t="shared" si="37"/>
        <v>15</v>
      </c>
      <c r="D190" s="17">
        <f t="shared" si="41"/>
        <v>15.088334195599632</v>
      </c>
      <c r="E190" s="17">
        <f t="shared" si="42"/>
        <v>15.175582263721425</v>
      </c>
      <c r="F190" s="17">
        <f t="shared" si="43"/>
        <v>15.260784581225581</v>
      </c>
      <c r="G190" s="17">
        <f t="shared" si="44"/>
        <v>15.343214421818729</v>
      </c>
      <c r="H190" s="17">
        <f t="shared" si="44"/>
        <v>15.385412023579557</v>
      </c>
      <c r="I190" s="17">
        <f t="shared" si="44"/>
        <v>15.387287546209704</v>
      </c>
      <c r="J190" s="17">
        <f t="shared" si="44"/>
        <v>15.349072661646582</v>
      </c>
      <c r="K190" s="17">
        <f t="shared" si="45"/>
        <v>15.271277751549007</v>
      </c>
      <c r="L190" s="17">
        <f t="shared" si="45"/>
        <v>15.154629542211493</v>
      </c>
      <c r="M190" s="16">
        <f t="shared" si="38"/>
        <v>15</v>
      </c>
      <c r="N190" s="23">
        <f t="shared" si="47"/>
        <v>0.19875194009917241</v>
      </c>
    </row>
    <row r="191" spans="1:14">
      <c r="A191" s="24">
        <f t="shared" si="46"/>
        <v>7.5</v>
      </c>
      <c r="B191" s="16">
        <f t="shared" si="36"/>
        <v>648000</v>
      </c>
      <c r="C191" s="16">
        <f t="shared" si="37"/>
        <v>15</v>
      </c>
      <c r="D191" s="17">
        <f t="shared" si="41"/>
        <v>15.087943189707611</v>
      </c>
      <c r="E191" s="17">
        <f t="shared" si="42"/>
        <v>15.174845793499076</v>
      </c>
      <c r="F191" s="17">
        <f t="shared" si="43"/>
        <v>15.259786489537618</v>
      </c>
      <c r="G191" s="17">
        <f t="shared" si="44"/>
        <v>15.342064149172428</v>
      </c>
      <c r="H191" s="17">
        <f t="shared" si="44"/>
        <v>15.384229408425846</v>
      </c>
      <c r="I191" s="17">
        <f t="shared" si="44"/>
        <v>15.386188332953461</v>
      </c>
      <c r="J191" s="17">
        <f t="shared" si="44"/>
        <v>15.348157185787512</v>
      </c>
      <c r="K191" s="17">
        <f t="shared" si="45"/>
        <v>15.270623897155962</v>
      </c>
      <c r="L191" s="17">
        <f t="shared" si="45"/>
        <v>15.154289595710194</v>
      </c>
      <c r="M191" s="16">
        <f t="shared" si="38"/>
        <v>15</v>
      </c>
      <c r="N191" s="23">
        <f t="shared" si="47"/>
        <v>0.19787217684212391</v>
      </c>
    </row>
    <row r="192" spans="1:14">
      <c r="A192" s="24">
        <f t="shared" si="46"/>
        <v>7.541666666666667</v>
      </c>
      <c r="B192" s="16">
        <f t="shared" si="36"/>
        <v>651600</v>
      </c>
      <c r="C192" s="16">
        <f t="shared" si="37"/>
        <v>15</v>
      </c>
      <c r="D192" s="17">
        <f t="shared" si="41"/>
        <v>15.087568578777798</v>
      </c>
      <c r="E192" s="17">
        <f t="shared" si="42"/>
        <v>15.174139506708023</v>
      </c>
      <c r="F192" s="17">
        <f t="shared" si="43"/>
        <v>15.258827796432275</v>
      </c>
      <c r="G192" s="17">
        <f t="shared" si="44"/>
        <v>15.34095701836846</v>
      </c>
      <c r="H192" s="17">
        <f t="shared" si="44"/>
        <v>15.38308846125789</v>
      </c>
      <c r="I192" s="17">
        <f t="shared" si="44"/>
        <v>15.385125240477111</v>
      </c>
      <c r="J192" s="17">
        <f t="shared" si="44"/>
        <v>15.347269748193229</v>
      </c>
      <c r="K192" s="17">
        <f t="shared" si="45"/>
        <v>15.269988865876178</v>
      </c>
      <c r="L192" s="17">
        <f t="shared" si="45"/>
        <v>15.153959023108335</v>
      </c>
      <c r="M192" s="16">
        <f t="shared" si="38"/>
        <v>15</v>
      </c>
      <c r="N192" s="23">
        <f t="shared" si="47"/>
        <v>0.197029302250046</v>
      </c>
    </row>
    <row r="193" spans="1:14">
      <c r="A193" s="24">
        <f t="shared" si="46"/>
        <v>7.583333333333333</v>
      </c>
      <c r="B193" s="16">
        <f t="shared" si="36"/>
        <v>655200</v>
      </c>
      <c r="C193" s="16">
        <f t="shared" si="37"/>
        <v>15</v>
      </c>
      <c r="D193" s="17">
        <f t="shared" si="41"/>
        <v>15.087209424472672</v>
      </c>
      <c r="E193" s="17">
        <f t="shared" si="42"/>
        <v>15.173461756953873</v>
      </c>
      <c r="F193" s="17">
        <f t="shared" si="43"/>
        <v>15.257906532028571</v>
      </c>
      <c r="G193" s="17">
        <f t="shared" si="44"/>
        <v>15.339891151244961</v>
      </c>
      <c r="H193" s="17">
        <f t="shared" si="44"/>
        <v>15.381987715669949</v>
      </c>
      <c r="I193" s="17">
        <f t="shared" si="44"/>
        <v>15.384097356069327</v>
      </c>
      <c r="J193" s="17">
        <f t="shared" si="44"/>
        <v>15.346409941114622</v>
      </c>
      <c r="K193" s="17">
        <f t="shared" si="45"/>
        <v>15.269372573447226</v>
      </c>
      <c r="L193" s="17">
        <f t="shared" si="45"/>
        <v>15.153637851519091</v>
      </c>
      <c r="M193" s="16">
        <f t="shared" si="38"/>
        <v>15</v>
      </c>
      <c r="N193" s="23">
        <f t="shared" si="47"/>
        <v>0.19622120506351148</v>
      </c>
    </row>
    <row r="194" spans="1:14">
      <c r="A194" s="24">
        <f t="shared" si="46"/>
        <v>7.625</v>
      </c>
      <c r="B194" s="16">
        <f t="shared" si="36"/>
        <v>658800</v>
      </c>
      <c r="C194" s="16">
        <f t="shared" si="37"/>
        <v>15</v>
      </c>
      <c r="D194" s="17">
        <f t="shared" si="41"/>
        <v>15.086864871355743</v>
      </c>
      <c r="E194" s="17">
        <f t="shared" si="42"/>
        <v>15.172811036287532</v>
      </c>
      <c r="F194" s="17">
        <f t="shared" si="43"/>
        <v>15.257020875919581</v>
      </c>
      <c r="G194" s="17">
        <f t="shared" si="44"/>
        <v>15.33886478485339</v>
      </c>
      <c r="H194" s="17">
        <f t="shared" si="44"/>
        <v>15.380925756354063</v>
      </c>
      <c r="I194" s="17">
        <f t="shared" si="44"/>
        <v>15.383103749475191</v>
      </c>
      <c r="J194" s="17">
        <f t="shared" si="44"/>
        <v>15.345577291471388</v>
      </c>
      <c r="K194" s="17">
        <f t="shared" si="45"/>
        <v>15.268774859246694</v>
      </c>
      <c r="L194" s="17">
        <f t="shared" si="45"/>
        <v>15.153326058199681</v>
      </c>
      <c r="M194" s="16">
        <f t="shared" si="38"/>
        <v>15</v>
      </c>
      <c r="N194" s="23">
        <f t="shared" si="47"/>
        <v>0.19544596055042263</v>
      </c>
    </row>
    <row r="195" spans="1:14">
      <c r="A195" s="24">
        <f t="shared" si="46"/>
        <v>7.666666666666667</v>
      </c>
      <c r="B195" s="16">
        <f t="shared" si="36"/>
        <v>662400</v>
      </c>
      <c r="C195" s="16">
        <f t="shared" si="37"/>
        <v>15</v>
      </c>
      <c r="D195" s="17">
        <f t="shared" si="41"/>
        <v>15.08653413704312</v>
      </c>
      <c r="E195" s="17">
        <f t="shared" si="42"/>
        <v>15.172185959179625</v>
      </c>
      <c r="F195" s="17">
        <f t="shared" si="43"/>
        <v>15.256169140868215</v>
      </c>
      <c r="G195" s="17">
        <f t="shared" si="44"/>
        <v>15.337876260710795</v>
      </c>
      <c r="H195" s="17">
        <f t="shared" si="44"/>
        <v>15.379901217470762</v>
      </c>
      <c r="I195" s="17">
        <f t="shared" si="44"/>
        <v>15.382143480403549</v>
      </c>
      <c r="J195" s="17">
        <f t="shared" si="44"/>
        <v>15.3447712740852</v>
      </c>
      <c r="K195" s="17">
        <f t="shared" si="45"/>
        <v>15.268195499803992</v>
      </c>
      <c r="L195" s="17">
        <f t="shared" si="45"/>
        <v>15.153023578958054</v>
      </c>
      <c r="M195" s="16">
        <f t="shared" si="38"/>
        <v>15</v>
      </c>
      <c r="N195" s="23">
        <f t="shared" si="47"/>
        <v>0.19470180834702067</v>
      </c>
    </row>
    <row r="196" spans="1:14">
      <c r="A196" s="24">
        <f t="shared" si="46"/>
        <v>7.708333333333333</v>
      </c>
      <c r="B196" s="16">
        <f t="shared" si="36"/>
        <v>666000</v>
      </c>
      <c r="C196" s="16">
        <f t="shared" si="37"/>
        <v>15</v>
      </c>
      <c r="D196" s="17">
        <f t="shared" si="41"/>
        <v>15.086216503676738</v>
      </c>
      <c r="E196" s="17">
        <f t="shared" si="42"/>
        <v>15.171585248618376</v>
      </c>
      <c r="F196" s="17">
        <f t="shared" si="43"/>
        <v>15.255349758603652</v>
      </c>
      <c r="G196" s="17">
        <f t="shared" si="44"/>
        <v>15.336924015334388</v>
      </c>
      <c r="H196" s="17">
        <f t="shared" si="44"/>
        <v>15.37891278102631</v>
      </c>
      <c r="I196" s="17">
        <f t="shared" si="44"/>
        <v>15.381215604806474</v>
      </c>
      <c r="J196" s="17">
        <f t="shared" si="44"/>
        <v>15.343991322951904</v>
      </c>
      <c r="K196" s="17">
        <f t="shared" si="45"/>
        <v>15.267634220374022</v>
      </c>
      <c r="L196" s="17">
        <f t="shared" si="45"/>
        <v>15.152730315371025</v>
      </c>
      <c r="M196" s="16">
        <f t="shared" si="38"/>
        <v>15</v>
      </c>
      <c r="N196" s="23">
        <f t="shared" si="47"/>
        <v>0.19398713327266037</v>
      </c>
    </row>
    <row r="197" spans="1:14">
      <c r="A197" s="24">
        <f t="shared" si="46"/>
        <v>7.75</v>
      </c>
      <c r="B197" s="16">
        <f t="shared" si="36"/>
        <v>669600</v>
      </c>
      <c r="C197" s="16">
        <f t="shared" si="37"/>
        <v>15</v>
      </c>
      <c r="D197" s="17">
        <f t="shared" si="41"/>
        <v>15.085911310532103</v>
      </c>
      <c r="E197" s="17">
        <f t="shared" si="42"/>
        <v>15.171007724034085</v>
      </c>
      <c r="F197" s="17">
        <f t="shared" si="43"/>
        <v>15.254561267432017</v>
      </c>
      <c r="G197" s="17">
        <f t="shared" si="44"/>
        <v>15.336006571893748</v>
      </c>
      <c r="H197" s="17">
        <f t="shared" si="44"/>
        <v>15.37795917527141</v>
      </c>
      <c r="I197" s="17">
        <f t="shared" si="44"/>
        <v>15.380319180111304</v>
      </c>
      <c r="J197" s="17">
        <f t="shared" si="44"/>
        <v>15.343236840824845</v>
      </c>
      <c r="K197" s="17">
        <f t="shared" si="45"/>
        <v>15.267090704834315</v>
      </c>
      <c r="L197" s="17">
        <f t="shared" si="45"/>
        <v>15.152446140971868</v>
      </c>
      <c r="M197" s="16">
        <f t="shared" si="38"/>
        <v>15</v>
      </c>
      <c r="N197" s="23">
        <f t="shared" si="47"/>
        <v>0.19330044869723076</v>
      </c>
    </row>
    <row r="198" spans="1:14">
      <c r="A198" s="24">
        <f t="shared" si="46"/>
        <v>7.791666666666667</v>
      </c>
      <c r="B198" s="16">
        <f t="shared" si="36"/>
        <v>673200</v>
      </c>
      <c r="C198" s="16">
        <f t="shared" si="37"/>
        <v>15</v>
      </c>
      <c r="D198" s="17">
        <f t="shared" si="41"/>
        <v>15.085617947601259</v>
      </c>
      <c r="E198" s="17">
        <f t="shared" si="42"/>
        <v>15.170452290796627</v>
      </c>
      <c r="F198" s="17">
        <f t="shared" si="43"/>
        <v>15.253802301414984</v>
      </c>
      <c r="G198" s="17">
        <f t="shared" si="44"/>
        <v>15.335122532836817</v>
      </c>
      <c r="H198" s="17">
        <f t="shared" si="44"/>
        <v>15.377039173131147</v>
      </c>
      <c r="I198" s="17">
        <f t="shared" si="44"/>
        <v>15.37945326955915</v>
      </c>
      <c r="J198" s="17">
        <f t="shared" si="44"/>
        <v>15.342507207344713</v>
      </c>
      <c r="K198" s="17">
        <f t="shared" si="45"/>
        <v>15.266564604133759</v>
      </c>
      <c r="L198" s="17">
        <f t="shared" si="45"/>
        <v>15.152170906545811</v>
      </c>
      <c r="M198" s="16">
        <f t="shared" si="38"/>
        <v>15</v>
      </c>
      <c r="N198" s="23">
        <f t="shared" si="47"/>
        <v>0.19264038210283241</v>
      </c>
    </row>
    <row r="199" spans="1:14">
      <c r="A199" s="24">
        <f t="shared" si="46"/>
        <v>7.833333333333333</v>
      </c>
      <c r="B199" s="16">
        <f t="shared" si="36"/>
        <v>676800</v>
      </c>
      <c r="C199" s="16">
        <f t="shared" si="37"/>
        <v>15</v>
      </c>
      <c r="D199" s="17">
        <f t="shared" si="41"/>
        <v>15.085335850015138</v>
      </c>
      <c r="E199" s="17">
        <f t="shared" si="42"/>
        <v>15.169917931068904</v>
      </c>
      <c r="F199" s="17">
        <f t="shared" si="43"/>
        <v>15.253071580904235</v>
      </c>
      <c r="G199" s="17">
        <f t="shared" si="44"/>
        <v>15.334270573364249</v>
      </c>
      <c r="H199" s="17">
        <f t="shared" si="44"/>
        <v>15.376151590672603</v>
      </c>
      <c r="I199" s="17">
        <f t="shared" si="44"/>
        <v>15.378616945781205</v>
      </c>
      <c r="J199" s="17">
        <f t="shared" si="44"/>
        <v>15.3418017859193</v>
      </c>
      <c r="K199" s="17">
        <f t="shared" si="45"/>
        <v>15.266055543491374</v>
      </c>
      <c r="L199" s="17">
        <f t="shared" si="45"/>
        <v>15.151904444654313</v>
      </c>
      <c r="M199" s="16">
        <f t="shared" si="38"/>
        <v>15</v>
      </c>
      <c r="N199" s="23">
        <f t="shared" si="47"/>
        <v>0.19200566253406048</v>
      </c>
    </row>
    <row r="200" spans="1:14">
      <c r="A200" s="24">
        <f t="shared" si="46"/>
        <v>7.875</v>
      </c>
      <c r="B200" s="16">
        <f t="shared" si="36"/>
        <v>680400</v>
      </c>
      <c r="C200" s="16">
        <f t="shared" si="37"/>
        <v>15</v>
      </c>
      <c r="D200" s="17">
        <f t="shared" si="41"/>
        <v>15.085064493189044</v>
      </c>
      <c r="E200" s="17">
        <f t="shared" si="42"/>
        <v>15.169403695830267</v>
      </c>
      <c r="F200" s="17">
        <f t="shared" si="43"/>
        <v>15.252367904249121</v>
      </c>
      <c r="G200" s="17">
        <f t="shared" si="44"/>
        <v>15.333449435642985</v>
      </c>
      <c r="H200" s="17">
        <f t="shared" si="44"/>
        <v>15.375295285614026</v>
      </c>
      <c r="I200" s="17">
        <f t="shared" si="44"/>
        <v>15.377809293725155</v>
      </c>
      <c r="J200" s="17">
        <f t="shared" si="44"/>
        <v>15.341119929528865</v>
      </c>
      <c r="K200" s="17">
        <f t="shared" si="45"/>
        <v>15.265563128517419</v>
      </c>
      <c r="L200" s="17">
        <f t="shared" si="45"/>
        <v>15.151646573493435</v>
      </c>
      <c r="M200" s="16">
        <f t="shared" si="38"/>
        <v>15</v>
      </c>
      <c r="N200" s="23">
        <f t="shared" si="47"/>
        <v>0.19139510967534967</v>
      </c>
    </row>
    <row r="201" spans="1:14">
      <c r="A201" s="24">
        <f t="shared" ref="A201:A212" si="48">B201/24/3600</f>
        <v>7.916666666666667</v>
      </c>
      <c r="B201" s="16">
        <f t="shared" si="36"/>
        <v>684000</v>
      </c>
      <c r="C201" s="16">
        <f t="shared" si="37"/>
        <v>15</v>
      </c>
      <c r="D201" s="17">
        <f t="shared" si="41"/>
        <v>15.084803388591828</v>
      </c>
      <c r="E201" s="17">
        <f t="shared" si="42"/>
        <v>15.168908697910215</v>
      </c>
      <c r="F201" s="17">
        <f t="shared" si="43"/>
        <v>15.251690140520125</v>
      </c>
      <c r="G201" s="17">
        <f t="shared" si="44"/>
        <v>15.332657923664103</v>
      </c>
      <c r="H201" s="17">
        <f t="shared" si="44"/>
        <v>15.374469155877792</v>
      </c>
      <c r="I201" s="17">
        <f t="shared" si="44"/>
        <v>15.377029413027818</v>
      </c>
      <c r="J201" s="17">
        <f t="shared" si="44"/>
        <v>15.340460985608743</v>
      </c>
      <c r="K201" s="17">
        <f t="shared" si="45"/>
        <v>15.265086950406239</v>
      </c>
      <c r="L201" s="17">
        <f t="shared" si="45"/>
        <v>15.151397100177766</v>
      </c>
      <c r="M201" s="16">
        <f t="shared" si="38"/>
        <v>15</v>
      </c>
      <c r="N201" s="23">
        <f t="shared" ref="N201:N212" si="49">$C$6*(D201-C201)/$E$3*$C$2*1000</f>
        <v>0.19080762433161302</v>
      </c>
    </row>
    <row r="202" spans="1:14">
      <c r="A202" s="24">
        <f t="shared" si="48"/>
        <v>7.958333333333333</v>
      </c>
      <c r="B202" s="16">
        <f t="shared" si="36"/>
        <v>687600</v>
      </c>
      <c r="C202" s="16">
        <f t="shared" si="37"/>
        <v>15</v>
      </c>
      <c r="D202" s="17">
        <f t="shared" si="41"/>
        <v>15.08455208005339</v>
      </c>
      <c r="E202" s="17">
        <f t="shared" si="42"/>
        <v>15.168432105895164</v>
      </c>
      <c r="F202" s="17">
        <f t="shared" si="43"/>
        <v>15.251037223112389</v>
      </c>
      <c r="G202" s="17">
        <f t="shared" si="44"/>
        <v>15.331894898662533</v>
      </c>
      <c r="H202" s="17">
        <f t="shared" si="44"/>
        <v>15.373672138188207</v>
      </c>
      <c r="I202" s="17">
        <f t="shared" si="44"/>
        <v>15.376276419916275</v>
      </c>
      <c r="J202" s="17">
        <f t="shared" si="44"/>
        <v>15.339824300140043</v>
      </c>
      <c r="K202" s="17">
        <f t="shared" si="45"/>
        <v>15.264626590330224</v>
      </c>
      <c r="L202" s="17">
        <f t="shared" si="45"/>
        <v>15.151155823529354</v>
      </c>
      <c r="M202" s="16">
        <f t="shared" si="38"/>
        <v>15</v>
      </c>
      <c r="N202" s="23">
        <f t="shared" si="49"/>
        <v>0.19024218012012772</v>
      </c>
    </row>
    <row r="203" spans="1:14">
      <c r="A203" s="24">
        <f t="shared" si="48"/>
        <v>8</v>
      </c>
      <c r="B203" s="16">
        <f t="shared" si="36"/>
        <v>691200</v>
      </c>
      <c r="C203" s="16">
        <f t="shared" si="37"/>
        <v>15</v>
      </c>
      <c r="D203" s="17">
        <f t="shared" si="41"/>
        <v>15.084310140537209</v>
      </c>
      <c r="E203" s="17">
        <f t="shared" si="42"/>
        <v>15.167973138790327</v>
      </c>
      <c r="F203" s="17">
        <f t="shared" si="43"/>
        <v>15.250408144112241</v>
      </c>
      <c r="G203" s="17">
        <f t="shared" si="44"/>
        <v>15.331159275027057</v>
      </c>
      <c r="H203" s="17">
        <f t="shared" si="44"/>
        <v>15.372903206714403</v>
      </c>
      <c r="I203" s="17">
        <f t="shared" si="44"/>
        <v>15.37554944870806</v>
      </c>
      <c r="J203" s="17">
        <f t="shared" si="44"/>
        <v>15.339209221061285</v>
      </c>
      <c r="K203" s="17">
        <f t="shared" si="45"/>
        <v>15.264181623146779</v>
      </c>
      <c r="L203" s="17">
        <f t="shared" si="45"/>
        <v>15.150922536440433</v>
      </c>
      <c r="M203" s="16">
        <f t="shared" si="38"/>
        <v>15</v>
      </c>
      <c r="N203" s="23">
        <f t="shared" si="49"/>
        <v>0.18969781620871995</v>
      </c>
    </row>
    <row r="204" spans="1:14">
      <c r="A204" s="24">
        <f t="shared" si="48"/>
        <v>8.0416666666666661</v>
      </c>
      <c r="B204" s="16">
        <f t="shared" si="36"/>
        <v>694800</v>
      </c>
      <c r="C204" s="16">
        <f t="shared" si="37"/>
        <v>15</v>
      </c>
      <c r="D204" s="17">
        <f t="shared" si="41"/>
        <v>15.084077169314936</v>
      </c>
      <c r="E204" s="17">
        <f t="shared" si="42"/>
        <v>15.167531061335094</v>
      </c>
      <c r="F204" s="17">
        <f t="shared" si="43"/>
        <v>15.249801949325686</v>
      </c>
      <c r="G204" s="17">
        <f t="shared" si="44"/>
        <v>15.330450016638501</v>
      </c>
      <c r="H204" s="17">
        <f t="shared" si="44"/>
        <v>15.372161371758009</v>
      </c>
      <c r="I204" s="17">
        <f t="shared" si="44"/>
        <v>15.374847652970839</v>
      </c>
      <c r="J204" s="17">
        <f t="shared" si="44"/>
        <v>15.338615101098236</v>
      </c>
      <c r="K204" s="17">
        <f t="shared" si="45"/>
        <v>15.26375162051505</v>
      </c>
      <c r="L204" s="17">
        <f t="shared" si="45"/>
        <v>15.150697027869496</v>
      </c>
      <c r="M204" s="16">
        <f t="shared" si="38"/>
        <v>15</v>
      </c>
      <c r="N204" s="23">
        <f t="shared" si="49"/>
        <v>0.18917363095860606</v>
      </c>
    </row>
    <row r="205" spans="1:14">
      <c r="A205" s="24">
        <f t="shared" si="48"/>
        <v>8.0833333333333339</v>
      </c>
      <c r="B205" s="16">
        <f t="shared" ref="B205" si="50">B204+$C$8</f>
        <v>698400</v>
      </c>
      <c r="C205" s="16">
        <f t="shared" ref="C205" si="51">$C$2</f>
        <v>15</v>
      </c>
      <c r="D205" s="17">
        <f t="shared" si="41"/>
        <v>15.083852789488816</v>
      </c>
      <c r="E205" s="17">
        <f t="shared" si="42"/>
        <v>15.16710517988445</v>
      </c>
      <c r="F205" s="17">
        <f t="shared" si="43"/>
        <v>15.249217733881686</v>
      </c>
      <c r="G205" s="17">
        <f t="shared" si="44"/>
        <v>15.329766133582245</v>
      </c>
      <c r="H205" s="17">
        <f t="shared" si="44"/>
        <v>15.371445678484939</v>
      </c>
      <c r="I205" s="17">
        <f t="shared" si="44"/>
        <v>15.374170206393417</v>
      </c>
      <c r="J205" s="17">
        <f t="shared" si="44"/>
        <v>15.33804130009576</v>
      </c>
      <c r="K205" s="17">
        <f t="shared" si="45"/>
        <v>15.263336153505932</v>
      </c>
      <c r="L205" s="17">
        <f t="shared" si="45"/>
        <v>15.15047908452221</v>
      </c>
      <c r="M205" s="16">
        <f t="shared" ref="M205" si="52">$C$2</f>
        <v>15</v>
      </c>
      <c r="N205" s="23">
        <f t="shared" si="49"/>
        <v>0.18866877634983581</v>
      </c>
    </row>
    <row r="206" spans="1:14">
      <c r="A206" s="24">
        <f t="shared" si="48"/>
        <v>8.125</v>
      </c>
      <c r="B206" s="16">
        <f t="shared" si="36"/>
        <v>702000</v>
      </c>
      <c r="C206" s="16">
        <f t="shared" si="37"/>
        <v>15</v>
      </c>
      <c r="D206" s="17">
        <f t="shared" si="41"/>
        <v>15.08363664581527</v>
      </c>
      <c r="E206" s="17">
        <f t="shared" si="42"/>
        <v>15.166694838781027</v>
      </c>
      <c r="F206" s="17">
        <f t="shared" si="43"/>
        <v>15.248654638334882</v>
      </c>
      <c r="G206" s="17">
        <f t="shared" si="44"/>
        <v>15.329106679188348</v>
      </c>
      <c r="H206" s="17">
        <f t="shared" si="44"/>
        <v>15.370755205700355</v>
      </c>
      <c r="I206" s="17">
        <f t="shared" si="44"/>
        <v>15.373516303412542</v>
      </c>
      <c r="J206" s="17">
        <f t="shared" si="44"/>
        <v>15.337487186923912</v>
      </c>
      <c r="K206" s="17">
        <f t="shared" si="45"/>
        <v>15.262934794777465</v>
      </c>
      <c r="L206" s="17">
        <f t="shared" si="45"/>
        <v>15.150268492261688</v>
      </c>
      <c r="M206" s="16">
        <f t="shared" si="38"/>
        <v>15</v>
      </c>
      <c r="N206" s="23">
        <f t="shared" si="49"/>
        <v>0.18818245308435741</v>
      </c>
    </row>
    <row r="207" spans="1:14">
      <c r="A207" s="24">
        <f t="shared" si="48"/>
        <v>8.1666666666666661</v>
      </c>
      <c r="B207" s="16">
        <f t="shared" ref="B207:B268" si="53">B206+$C$8</f>
        <v>705600</v>
      </c>
      <c r="C207" s="16">
        <f t="shared" ref="C207:C268" si="54">$C$2</f>
        <v>15</v>
      </c>
      <c r="D207" s="17">
        <f t="shared" si="41"/>
        <v>15.083428402789446</v>
      </c>
      <c r="E207" s="17">
        <f t="shared" si="42"/>
        <v>15.166299417152743</v>
      </c>
      <c r="F207" s="17">
        <f t="shared" si="43"/>
        <v>15.248111845202741</v>
      </c>
      <c r="G207" s="17">
        <f t="shared" si="44"/>
        <v>15.328470747358756</v>
      </c>
      <c r="H207" s="17">
        <f t="shared" si="44"/>
        <v>15.370089064665754</v>
      </c>
      <c r="I207" s="17">
        <f t="shared" si="44"/>
        <v>15.372885159633581</v>
      </c>
      <c r="J207" s="17">
        <f t="shared" si="44"/>
        <v>15.336952141020431</v>
      </c>
      <c r="K207" s="17">
        <f t="shared" si="45"/>
        <v>15.262547120377841</v>
      </c>
      <c r="L207" s="17">
        <f t="shared" si="45"/>
        <v>15.150065037286494</v>
      </c>
      <c r="M207" s="16">
        <f t="shared" ref="M207:M268" si="55">$C$2</f>
        <v>15</v>
      </c>
      <c r="N207" s="23">
        <f t="shared" si="49"/>
        <v>0.18771390627625317</v>
      </c>
    </row>
    <row r="208" spans="1:14">
      <c r="A208" s="24">
        <f t="shared" si="48"/>
        <v>8.2083333333333339</v>
      </c>
      <c r="B208" s="16">
        <f t="shared" si="53"/>
        <v>709200</v>
      </c>
      <c r="C208" s="16">
        <f t="shared" si="54"/>
        <v>15</v>
      </c>
      <c r="D208" s="17">
        <f t="shared" si="41"/>
        <v>15.083227742956032</v>
      </c>
      <c r="E208" s="17">
        <f t="shared" si="42"/>
        <v>15.165918326079955</v>
      </c>
      <c r="F208" s="17">
        <f t="shared" si="43"/>
        <v>15.247588575880908</v>
      </c>
      <c r="G208" s="17">
        <f t="shared" si="44"/>
        <v>15.327857470146444</v>
      </c>
      <c r="H208" s="17">
        <f t="shared" si="44"/>
        <v>15.369446397956986</v>
      </c>
      <c r="I208" s="17">
        <f t="shared" si="44"/>
        <v>15.372276012077762</v>
      </c>
      <c r="J208" s="17">
        <f t="shared" si="44"/>
        <v>15.336435553623167</v>
      </c>
      <c r="K208" s="17">
        <f t="shared" si="45"/>
        <v>15.262172711229622</v>
      </c>
      <c r="L208" s="17">
        <f t="shared" si="45"/>
        <v>15.149868507109575</v>
      </c>
      <c r="M208" s="16">
        <f t="shared" si="55"/>
        <v>15</v>
      </c>
      <c r="N208" s="23">
        <f t="shared" si="49"/>
        <v>0.18726242165107146</v>
      </c>
    </row>
    <row r="209" spans="1:14">
      <c r="A209" s="24">
        <f t="shared" si="48"/>
        <v>8.25</v>
      </c>
      <c r="B209" s="16">
        <f t="shared" si="53"/>
        <v>712800</v>
      </c>
      <c r="C209" s="16">
        <f t="shared" si="54"/>
        <v>15</v>
      </c>
      <c r="D209" s="17">
        <f t="shared" si="41"/>
        <v>15.083034365416474</v>
      </c>
      <c r="E209" s="17">
        <f t="shared" si="42"/>
        <v>15.165551006083685</v>
      </c>
      <c r="F209" s="17">
        <f t="shared" si="43"/>
        <v>15.247084087888158</v>
      </c>
      <c r="G209" s="17">
        <f t="shared" si="44"/>
        <v>15.327266015555979</v>
      </c>
      <c r="H209" s="17">
        <f t="shared" si="44"/>
        <v>15.368826378362003</v>
      </c>
      <c r="I209" s="17">
        <f t="shared" si="44"/>
        <v>15.371688119283963</v>
      </c>
      <c r="J209" s="17">
        <f t="shared" si="44"/>
        <v>15.335936828738479</v>
      </c>
      <c r="K209" s="17">
        <f t="shared" si="45"/>
        <v>15.261811154341416</v>
      </c>
      <c r="L209" s="17">
        <f t="shared" si="45"/>
        <v>15.149678691366679</v>
      </c>
      <c r="M209" s="16">
        <f t="shared" si="55"/>
        <v>15</v>
      </c>
      <c r="N209" s="23">
        <f t="shared" si="49"/>
        <v>0.18682732218706555</v>
      </c>
    </row>
    <row r="210" spans="1:14">
      <c r="A210" s="24">
        <f t="shared" si="48"/>
        <v>8.2916666666666661</v>
      </c>
      <c r="B210" s="16">
        <f t="shared" si="53"/>
        <v>716400</v>
      </c>
      <c r="C210" s="16">
        <f t="shared" si="54"/>
        <v>15</v>
      </c>
      <c r="D210" s="17">
        <f t="shared" si="41"/>
        <v>15.082847984506738</v>
      </c>
      <c r="E210" s="17">
        <f t="shared" si="42"/>
        <v>15.165196924893099</v>
      </c>
      <c r="F210" s="17">
        <f t="shared" si="43"/>
        <v>15.246597672398964</v>
      </c>
      <c r="G210" s="17">
        <f t="shared" si="44"/>
        <v>15.326695585539065</v>
      </c>
      <c r="H210" s="17">
        <f t="shared" si="44"/>
        <v>15.368228207817074</v>
      </c>
      <c r="I210" s="17">
        <f t="shared" si="44"/>
        <v>15.371120761289017</v>
      </c>
      <c r="J210" s="17">
        <f t="shared" si="44"/>
        <v>15.335455383885245</v>
      </c>
      <c r="K210" s="17">
        <f t="shared" si="45"/>
        <v>15.261462043786787</v>
      </c>
      <c r="L210" s="17">
        <f t="shared" si="45"/>
        <v>15.149495382478914</v>
      </c>
      <c r="M210" s="16">
        <f t="shared" si="55"/>
        <v>15</v>
      </c>
      <c r="N210" s="23">
        <f t="shared" si="49"/>
        <v>0.18640796514016156</v>
      </c>
    </row>
    <row r="211" spans="1:14">
      <c r="A211" s="24">
        <f t="shared" si="48"/>
        <v>8.3333333333333339</v>
      </c>
      <c r="B211" s="16">
        <f t="shared" si="53"/>
        <v>720000</v>
      </c>
      <c r="C211" s="16">
        <f t="shared" si="54"/>
        <v>15</v>
      </c>
      <c r="D211" s="17">
        <f t="shared" si="41"/>
        <v>15.082668328623402</v>
      </c>
      <c r="E211" s="17">
        <f t="shared" si="42"/>
        <v>15.164855575456121</v>
      </c>
      <c r="F211" s="17">
        <f t="shared" si="43"/>
        <v>15.24612865202729</v>
      </c>
      <c r="G211" s="17">
        <f t="shared" si="44"/>
        <v>15.326145414162045</v>
      </c>
      <c r="H211" s="17">
        <f t="shared" si="44"/>
        <v>15.367651116380223</v>
      </c>
      <c r="I211" s="17">
        <f t="shared" si="44"/>
        <v>15.370573239507094</v>
      </c>
      <c r="J211" s="17">
        <f t="shared" si="44"/>
        <v>15.334990650648491</v>
      </c>
      <c r="K211" s="17">
        <f t="shared" si="45"/>
        <v>15.261124981484732</v>
      </c>
      <c r="L211" s="17">
        <f t="shared" si="45"/>
        <v>15.149318376190672</v>
      </c>
      <c r="M211" s="16">
        <f t="shared" si="55"/>
        <v>15</v>
      </c>
      <c r="N211" s="23">
        <f t="shared" si="49"/>
        <v>0.18600373940265502</v>
      </c>
    </row>
    <row r="212" spans="1:14">
      <c r="A212" s="24">
        <f t="shared" si="48"/>
        <v>8.375</v>
      </c>
      <c r="B212" s="16">
        <f t="shared" si="53"/>
        <v>723600</v>
      </c>
      <c r="C212" s="16">
        <f t="shared" si="54"/>
        <v>15</v>
      </c>
      <c r="D212" s="17">
        <f t="shared" si="41"/>
        <v>15.082495139178755</v>
      </c>
      <c r="E212" s="17">
        <f t="shared" si="42"/>
        <v>15.164526474161963</v>
      </c>
      <c r="F212" s="17">
        <f t="shared" si="43"/>
        <v>15.245676378830181</v>
      </c>
      <c r="G212" s="17">
        <f t="shared" si="44"/>
        <v>15.325614765925412</v>
      </c>
      <c r="H212" s="17">
        <f t="shared" si="44"/>
        <v>15.367094361240687</v>
      </c>
      <c r="I212" s="17">
        <f t="shared" si="44"/>
        <v>15.370044876525657</v>
      </c>
      <c r="J212" s="17">
        <f t="shared" si="44"/>
        <v>15.334542075071969</v>
      </c>
      <c r="K212" s="17">
        <f t="shared" si="45"/>
        <v>15.260799577811158</v>
      </c>
      <c r="L212" s="17">
        <f t="shared" si="45"/>
        <v>15.149147472001225</v>
      </c>
      <c r="M212" s="16">
        <f t="shared" si="55"/>
        <v>15</v>
      </c>
      <c r="N212" s="23">
        <f t="shared" si="49"/>
        <v>0.18561406315219964</v>
      </c>
    </row>
    <row r="213" spans="1:14">
      <c r="A213" s="24">
        <f t="shared" ref="A213:A232" si="56">B213/24/3600</f>
        <v>8.4166666666666661</v>
      </c>
      <c r="B213" s="16">
        <f t="shared" si="53"/>
        <v>727200</v>
      </c>
      <c r="C213" s="16">
        <f t="shared" si="54"/>
        <v>15</v>
      </c>
      <c r="D213" s="17">
        <f t="shared" si="41"/>
        <v>15.082328169668358</v>
      </c>
      <c r="E213" s="17">
        <f t="shared" si="42"/>
        <v>15.164209159248568</v>
      </c>
      <c r="F213" s="17">
        <f t="shared" si="43"/>
        <v>15.245240232503905</v>
      </c>
      <c r="G213" s="17">
        <f t="shared" si="44"/>
        <v>15.325102934217961</v>
      </c>
      <c r="H213" s="17">
        <f t="shared" si="44"/>
        <v>15.366557225763112</v>
      </c>
      <c r="I213" s="17">
        <f t="shared" si="44"/>
        <v>15.369535015833074</v>
      </c>
      <c r="J213" s="17">
        <f t="shared" si="44"/>
        <v>15.334109117914739</v>
      </c>
      <c r="K213" s="17">
        <f t="shared" si="45"/>
        <v>15.260485452066808</v>
      </c>
      <c r="L213" s="17">
        <f t="shared" si="45"/>
        <v>15.148982473505693</v>
      </c>
      <c r="M213" s="16">
        <f t="shared" si="55"/>
        <v>15</v>
      </c>
      <c r="N213" s="23">
        <f t="shared" ref="N213:N232" si="57">$C$6*(D213-C213)/$E$3*$C$2*1000</f>
        <v>0.1852383817538055</v>
      </c>
    </row>
    <row r="214" spans="1:14">
      <c r="A214" s="24">
        <f t="shared" si="56"/>
        <v>8.4583333333333339</v>
      </c>
      <c r="B214" s="16">
        <f t="shared" si="53"/>
        <v>730800</v>
      </c>
      <c r="C214" s="16">
        <f t="shared" si="54"/>
        <v>15</v>
      </c>
      <c r="D214" s="17">
        <f t="shared" si="41"/>
        <v>15.082167184836624</v>
      </c>
      <c r="E214" s="17">
        <f t="shared" si="42"/>
        <v>15.163903189371613</v>
      </c>
      <c r="F214" s="17">
        <f t="shared" si="43"/>
        <v>15.244819618749045</v>
      </c>
      <c r="G214" s="17">
        <f t="shared" si="44"/>
        <v>15.324609239890489</v>
      </c>
      <c r="H214" s="17">
        <f t="shared" si="44"/>
        <v>15.366039018565377</v>
      </c>
      <c r="I214" s="17">
        <f t="shared" si="44"/>
        <v>15.36904302149062</v>
      </c>
      <c r="J214" s="17">
        <f t="shared" si="44"/>
        <v>15.333691254793418</v>
      </c>
      <c r="K214" s="17">
        <f t="shared" si="45"/>
        <v>15.260182232823396</v>
      </c>
      <c r="L214" s="17">
        <f t="shared" si="45"/>
        <v>15.148823188658978</v>
      </c>
      <c r="M214" s="16">
        <f t="shared" si="55"/>
        <v>15</v>
      </c>
      <c r="N214" s="23">
        <f t="shared" si="57"/>
        <v>0.18487616588240477</v>
      </c>
    </row>
    <row r="215" spans="1:14">
      <c r="A215" s="24">
        <f t="shared" si="56"/>
        <v>8.5</v>
      </c>
      <c r="B215" s="16">
        <f t="shared" si="53"/>
        <v>734400</v>
      </c>
      <c r="C215" s="16">
        <f t="shared" si="54"/>
        <v>15</v>
      </c>
      <c r="D215" s="17">
        <f t="shared" si="41"/>
        <v>15.082011959928035</v>
      </c>
      <c r="E215" s="17">
        <f t="shared" si="42"/>
        <v>15.163608142314892</v>
      </c>
      <c r="F215" s="17">
        <f t="shared" si="43"/>
        <v>15.244413967784089</v>
      </c>
      <c r="G215" s="17">
        <f t="shared" si="44"/>
        <v>15.324133029935862</v>
      </c>
      <c r="H215" s="17">
        <f t="shared" si="44"/>
        <v>15.365539072628838</v>
      </c>
      <c r="I215" s="17">
        <f t="shared" si="44"/>
        <v>15.368568277759874</v>
      </c>
      <c r="J215" s="17">
        <f t="shared" si="44"/>
        <v>15.333287976228537</v>
      </c>
      <c r="K215" s="17">
        <f t="shared" si="45"/>
        <v>15.259889558166748</v>
      </c>
      <c r="L215" s="17">
        <f t="shared" si="45"/>
        <v>15.148669429974269</v>
      </c>
      <c r="M215" s="16">
        <f t="shared" si="55"/>
        <v>15</v>
      </c>
      <c r="N215" s="23">
        <f t="shared" si="57"/>
        <v>0.18452690983807951</v>
      </c>
    </row>
    <row r="216" spans="1:14">
      <c r="A216" s="24">
        <f t="shared" si="56"/>
        <v>8.5416666666666661</v>
      </c>
      <c r="B216" s="16">
        <f t="shared" si="53"/>
        <v>738000</v>
      </c>
      <c r="C216" s="16">
        <f t="shared" si="54"/>
        <v>15</v>
      </c>
      <c r="D216" s="17">
        <f t="shared" si="41"/>
        <v>15.081862280013212</v>
      </c>
      <c r="E216" s="17">
        <f t="shared" si="42"/>
        <v>15.163323613824534</v>
      </c>
      <c r="F216" s="17">
        <f t="shared" si="43"/>
        <v>15.244022732989816</v>
      </c>
      <c r="G216" s="17">
        <f t="shared" si="44"/>
        <v>15.323673676264029</v>
      </c>
      <c r="H216" s="17">
        <f t="shared" si="44"/>
        <v>15.365056744439872</v>
      </c>
      <c r="I216" s="17">
        <f t="shared" si="44"/>
        <v>15.368110188694754</v>
      </c>
      <c r="J216" s="17">
        <f t="shared" si="44"/>
        <v>15.332898787610908</v>
      </c>
      <c r="K216" s="17">
        <f t="shared" si="45"/>
        <v>15.259607075853033</v>
      </c>
      <c r="L216" s="17">
        <f t="shared" si="45"/>
        <v>15.148521014666159</v>
      </c>
      <c r="M216" s="16">
        <f t="shared" si="55"/>
        <v>15</v>
      </c>
      <c r="N216" s="23">
        <f t="shared" si="57"/>
        <v>0.18419013002972665</v>
      </c>
    </row>
    <row r="217" spans="1:14">
      <c r="A217" s="24">
        <f t="shared" si="56"/>
        <v>8.5833333333333339</v>
      </c>
      <c r="B217" s="16">
        <f t="shared" si="53"/>
        <v>741600</v>
      </c>
      <c r="C217" s="16">
        <f t="shared" si="54"/>
        <v>15</v>
      </c>
      <c r="D217" s="17">
        <f t="shared" si="41"/>
        <v>15.081717939380532</v>
      </c>
      <c r="E217" s="17">
        <f t="shared" si="42"/>
        <v>15.163049216551959</v>
      </c>
      <c r="F217" s="17">
        <f t="shared" si="43"/>
        <v>15.243645389669032</v>
      </c>
      <c r="G217" s="17">
        <f t="shared" si="44"/>
        <v>15.323230574561949</v>
      </c>
      <c r="H217" s="17">
        <f t="shared" si="44"/>
        <v>15.36459141316166</v>
      </c>
      <c r="I217" s="17">
        <f t="shared" si="44"/>
        <v>15.367668177706145</v>
      </c>
      <c r="J217" s="17">
        <f t="shared" si="44"/>
        <v>15.332523209101591</v>
      </c>
      <c r="K217" s="17">
        <f t="shared" si="45"/>
        <v>15.259334443391927</v>
      </c>
      <c r="L217" s="17">
        <f t="shared" si="45"/>
        <v>15.14837776474695</v>
      </c>
      <c r="M217" s="16">
        <f t="shared" si="55"/>
        <v>15</v>
      </c>
      <c r="N217" s="23">
        <f t="shared" si="57"/>
        <v>0.18386536360619665</v>
      </c>
    </row>
    <row r="218" spans="1:14">
      <c r="A218" s="24">
        <f t="shared" si="56"/>
        <v>8.625</v>
      </c>
      <c r="B218" s="16">
        <f t="shared" si="53"/>
        <v>745200</v>
      </c>
      <c r="C218" s="16">
        <f t="shared" si="54"/>
        <v>15</v>
      </c>
      <c r="D218" s="17">
        <f t="shared" si="41"/>
        <v>15.081578740985254</v>
      </c>
      <c r="E218" s="17">
        <f t="shared" si="42"/>
        <v>15.162784579092392</v>
      </c>
      <c r="F218" s="17">
        <f t="shared" si="43"/>
        <v>15.243281433908336</v>
      </c>
      <c r="G218" s="17">
        <f t="shared" si="44"/>
        <v>15.322803143229729</v>
      </c>
      <c r="H218" s="17">
        <f t="shared" si="44"/>
        <v>15.364142479835113</v>
      </c>
      <c r="I218" s="17">
        <f t="shared" si="44"/>
        <v>15.367241687105825</v>
      </c>
      <c r="J218" s="17">
        <f t="shared" si="44"/>
        <v>15.332160775477085</v>
      </c>
      <c r="K218" s="17">
        <f t="shared" si="45"/>
        <v>15.259071328068549</v>
      </c>
      <c r="L218" s="17">
        <f t="shared" si="45"/>
        <v>15.148239507083574</v>
      </c>
      <c r="M218" s="16">
        <f t="shared" si="55"/>
        <v>15</v>
      </c>
      <c r="N218" s="23">
        <f t="shared" si="57"/>
        <v>0.18355216721682147</v>
      </c>
    </row>
    <row r="219" spans="1:14">
      <c r="A219" s="24">
        <f t="shared" si="56"/>
        <v>8.6666666666666661</v>
      </c>
      <c r="B219" s="16">
        <f t="shared" si="53"/>
        <v>748800</v>
      </c>
      <c r="C219" s="16">
        <f t="shared" si="54"/>
        <v>15</v>
      </c>
      <c r="D219" s="17">
        <f t="shared" si="41"/>
        <v>15.081444495949132</v>
      </c>
      <c r="E219" s="17">
        <f t="shared" si="42"/>
        <v>15.162529345107563</v>
      </c>
      <c r="F219" s="17">
        <f t="shared" si="43"/>
        <v>15.242930381530298</v>
      </c>
      <c r="G219" s="17">
        <f t="shared" si="44"/>
        <v>15.3223908223853</v>
      </c>
      <c r="H219" s="17">
        <f t="shared" si="44"/>
        <v>15.363709366607965</v>
      </c>
      <c r="I219" s="17">
        <f t="shared" si="44"/>
        <v>15.366830177635356</v>
      </c>
      <c r="J219" s="17">
        <f t="shared" si="44"/>
        <v>15.331811035929691</v>
      </c>
      <c r="K219" s="17">
        <f t="shared" si="45"/>
        <v>15.258817406914364</v>
      </c>
      <c r="L219" s="17">
        <f t="shared" si="45"/>
        <v>15.148106073421411</v>
      </c>
      <c r="M219" s="16">
        <f t="shared" si="55"/>
        <v>15</v>
      </c>
      <c r="N219" s="23">
        <f t="shared" si="57"/>
        <v>0.18325011588554663</v>
      </c>
    </row>
    <row r="220" spans="1:14">
      <c r="A220" s="24">
        <f t="shared" si="56"/>
        <v>8.7083333333333339</v>
      </c>
      <c r="B220" s="16">
        <f t="shared" si="53"/>
        <v>752400</v>
      </c>
      <c r="C220" s="16">
        <f t="shared" si="54"/>
        <v>15</v>
      </c>
      <c r="D220" s="17">
        <f t="shared" si="41"/>
        <v>15.08131502310448</v>
      </c>
      <c r="E220" s="17">
        <f t="shared" si="42"/>
        <v>15.162283172522713</v>
      </c>
      <c r="F220" s="17">
        <f t="shared" si="43"/>
        <v>15.242591767125914</v>
      </c>
      <c r="G220" s="17">
        <f t="shared" si="44"/>
        <v>15.321993072930992</v>
      </c>
      <c r="H220" s="17">
        <f t="shared" si="44"/>
        <v>15.363291515991</v>
      </c>
      <c r="I220" s="17">
        <f t="shared" si="44"/>
        <v>15.36643312798479</v>
      </c>
      <c r="J220" s="17">
        <f t="shared" si="44"/>
        <v>15.331473553831547</v>
      </c>
      <c r="K220" s="17">
        <f t="shared" si="45"/>
        <v>15.258572366635752</v>
      </c>
      <c r="L220" s="17">
        <f t="shared" si="45"/>
        <v>15.1479773003805</v>
      </c>
      <c r="M220" s="16">
        <f t="shared" si="55"/>
        <v>15</v>
      </c>
      <c r="N220" s="23">
        <f t="shared" si="57"/>
        <v>0.1829588019850803</v>
      </c>
    </row>
    <row r="221" spans="1:14">
      <c r="A221" s="24">
        <f t="shared" si="56"/>
        <v>8.75</v>
      </c>
      <c r="B221" s="16">
        <f t="shared" si="53"/>
        <v>756000</v>
      </c>
      <c r="C221" s="16">
        <f t="shared" si="54"/>
        <v>15</v>
      </c>
      <c r="D221" s="17">
        <f t="shared" ref="D221:D251" si="58">D220+$C$8*$C$6/($C$5*$E$3^2)*(E220-2*D220+C220)</f>
        <v>15.081190148577431</v>
      </c>
      <c r="E221" s="17">
        <f t="shared" ref="E221:E251" si="59">E220+$C$8*$C$6/($C$5*$E$3^2)*(F220-2*E220+D220)</f>
        <v>15.162045732789302</v>
      </c>
      <c r="F221" s="17">
        <f t="shared" ref="F221:F251" si="60">F220+$C$8*$C$6/($C$5*$E$3^2)*(G220-2*F220+E220)</f>
        <v>15.24226514315859</v>
      </c>
      <c r="G221" s="17">
        <f t="shared" si="44"/>
        <v>15.3216093756761</v>
      </c>
      <c r="H221" s="17">
        <f t="shared" si="44"/>
        <v>15.362888390140494</v>
      </c>
      <c r="I221" s="17">
        <f t="shared" si="44"/>
        <v>15.366050034305191</v>
      </c>
      <c r="J221" s="17">
        <f t="shared" si="44"/>
        <v>15.331147906469562</v>
      </c>
      <c r="K221" s="17">
        <f t="shared" si="45"/>
        <v>15.258335903507682</v>
      </c>
      <c r="L221" s="17">
        <f t="shared" si="45"/>
        <v>15.147853029428745</v>
      </c>
      <c r="M221" s="16">
        <f t="shared" si="55"/>
        <v>15</v>
      </c>
      <c r="N221" s="23">
        <f t="shared" si="57"/>
        <v>0.18267783429921902</v>
      </c>
    </row>
    <row r="222" spans="1:14">
      <c r="A222" s="24">
        <f t="shared" si="56"/>
        <v>8.7916666666666661</v>
      </c>
      <c r="B222" s="16">
        <f t="shared" si="53"/>
        <v>759600</v>
      </c>
      <c r="C222" s="16">
        <f t="shared" si="54"/>
        <v>15</v>
      </c>
      <c r="D222" s="17">
        <f t="shared" si="58"/>
        <v>15.081069705405829</v>
      </c>
      <c r="E222" s="17">
        <f t="shared" si="59"/>
        <v>15.161816710205972</v>
      </c>
      <c r="F222" s="17">
        <f t="shared" si="60"/>
        <v>15.24195007913195</v>
      </c>
      <c r="G222" s="17">
        <f t="shared" si="44"/>
        <v>15.321239230510312</v>
      </c>
      <c r="H222" s="17">
        <f t="shared" si="44"/>
        <v>15.362499470165936</v>
      </c>
      <c r="I222" s="17">
        <f t="shared" si="44"/>
        <v>15.365680409718408</v>
      </c>
      <c r="J222" s="17">
        <f t="shared" si="44"/>
        <v>15.330833684757446</v>
      </c>
      <c r="K222" s="17">
        <f t="shared" si="45"/>
        <v>15.258107723238876</v>
      </c>
      <c r="L222" s="17">
        <f t="shared" si="45"/>
        <v>15.147733106836148</v>
      </c>
      <c r="M222" s="16">
        <f t="shared" si="55"/>
        <v>15</v>
      </c>
      <c r="N222" s="23">
        <f t="shared" si="57"/>
        <v>0.18240683716311556</v>
      </c>
    </row>
    <row r="223" spans="1:14">
      <c r="A223" s="24">
        <f t="shared" si="56"/>
        <v>8.8333333333333339</v>
      </c>
      <c r="B223" s="16">
        <f t="shared" si="53"/>
        <v>763200</v>
      </c>
      <c r="C223" s="16">
        <f t="shared" si="54"/>
        <v>15</v>
      </c>
      <c r="D223" s="17">
        <f t="shared" si="58"/>
        <v>15.080953533187783</v>
      </c>
      <c r="E223" s="17">
        <f t="shared" si="59"/>
        <v>15.161595801291273</v>
      </c>
      <c r="F223" s="17">
        <f t="shared" si="60"/>
        <v>15.241646160814808</v>
      </c>
      <c r="G223" s="17">
        <f t="shared" si="44"/>
        <v>15.32088215562346</v>
      </c>
      <c r="H223" s="17">
        <f t="shared" si="44"/>
        <v>15.362124255462135</v>
      </c>
      <c r="I223" s="17">
        <f t="shared" si="44"/>
        <v>15.365323783826906</v>
      </c>
      <c r="J223" s="17">
        <f t="shared" si="44"/>
        <v>15.330530492930041</v>
      </c>
      <c r="K223" s="17">
        <f t="shared" si="45"/>
        <v>15.257887540813913</v>
      </c>
      <c r="L223" s="17">
        <f t="shared" si="45"/>
        <v>15.147617383613451</v>
      </c>
      <c r="M223" s="16">
        <f t="shared" si="55"/>
        <v>15</v>
      </c>
      <c r="N223" s="23">
        <f t="shared" si="57"/>
        <v>0.18214544967251145</v>
      </c>
    </row>
    <row r="224" spans="1:14">
      <c r="A224" s="24">
        <f t="shared" si="56"/>
        <v>8.875</v>
      </c>
      <c r="B224" s="16">
        <f t="shared" si="53"/>
        <v>766800</v>
      </c>
      <c r="C224" s="16">
        <f t="shared" si="54"/>
        <v>15</v>
      </c>
      <c r="D224" s="17">
        <f t="shared" si="58"/>
        <v>15.080841477757438</v>
      </c>
      <c r="E224" s="17">
        <f t="shared" si="59"/>
        <v>15.161382714202489</v>
      </c>
      <c r="F224" s="17">
        <f t="shared" si="60"/>
        <v>15.24135298951745</v>
      </c>
      <c r="G224" s="17">
        <f t="shared" si="44"/>
        <v>15.320537686767603</v>
      </c>
      <c r="H224" s="17">
        <f t="shared" si="44"/>
        <v>15.361762263064863</v>
      </c>
      <c r="I224" s="17">
        <f t="shared" si="44"/>
        <v>15.36497970222605</v>
      </c>
      <c r="J224" s="17">
        <f t="shared" si="44"/>
        <v>15.33023794822444</v>
      </c>
      <c r="K224" s="17">
        <f t="shared" si="45"/>
        <v>15.257675080316886</v>
      </c>
      <c r="L224" s="17">
        <f t="shared" si="45"/>
        <v>15.147505715438108</v>
      </c>
      <c r="M224" s="16">
        <f t="shared" si="55"/>
        <v>15</v>
      </c>
      <c r="N224" s="23">
        <f t="shared" si="57"/>
        <v>0.18189332495423652</v>
      </c>
    </row>
    <row r="225" spans="1:14">
      <c r="A225" s="24">
        <f t="shared" si="56"/>
        <v>8.9166666666666661</v>
      </c>
      <c r="B225" s="16">
        <f t="shared" si="53"/>
        <v>770400</v>
      </c>
      <c r="C225" s="16">
        <f t="shared" si="54"/>
        <v>15</v>
      </c>
      <c r="D225" s="17">
        <f t="shared" si="58"/>
        <v>15.080733390884978</v>
      </c>
      <c r="E225" s="17">
        <f t="shared" si="59"/>
        <v>15.161177168195657</v>
      </c>
      <c r="F225" s="17">
        <f t="shared" si="60"/>
        <v>15.24107018141412</v>
      </c>
      <c r="G225" s="17">
        <f t="shared" si="44"/>
        <v>15.320205376557896</v>
      </c>
      <c r="H225" s="17">
        <f t="shared" si="44"/>
        <v>15.36141302702921</v>
      </c>
      <c r="I225" s="17">
        <f t="shared" si="44"/>
        <v>15.364647726020776</v>
      </c>
      <c r="J225" s="17">
        <f t="shared" si="44"/>
        <v>15.329955680551635</v>
      </c>
      <c r="K225" s="17">
        <f t="shared" si="45"/>
        <v>15.25747007474058</v>
      </c>
      <c r="L225" s="17">
        <f t="shared" si="45"/>
        <v>15.147397962570082</v>
      </c>
      <c r="M225" s="16">
        <f t="shared" si="55"/>
        <v>15</v>
      </c>
      <c r="N225" s="23">
        <f t="shared" si="57"/>
        <v>0.18165012949120074</v>
      </c>
    </row>
    <row r="226" spans="1:14">
      <c r="A226" s="24">
        <f t="shared" si="56"/>
        <v>8.9583333333333339</v>
      </c>
      <c r="B226" s="16">
        <f t="shared" si="53"/>
        <v>774000</v>
      </c>
      <c r="C226" s="16">
        <f t="shared" si="54"/>
        <v>15</v>
      </c>
      <c r="D226" s="17">
        <f t="shared" si="58"/>
        <v>15.080629129998231</v>
      </c>
      <c r="E226" s="17">
        <f t="shared" si="59"/>
        <v>15.16097889312246</v>
      </c>
      <c r="F226" s="17">
        <f t="shared" si="60"/>
        <v>15.240797366907232</v>
      </c>
      <c r="G226" s="17">
        <f t="shared" si="44"/>
        <v>15.319884793809143</v>
      </c>
      <c r="H226" s="17">
        <f t="shared" si="44"/>
        <v>15.361076097829834</v>
      </c>
      <c r="I226" s="17">
        <f t="shared" si="44"/>
        <v>15.364327431348254</v>
      </c>
      <c r="J226" s="17">
        <f t="shared" si="44"/>
        <v>15.32968333216188</v>
      </c>
      <c r="K226" s="17">
        <f t="shared" si="45"/>
        <v>15.257272265784515</v>
      </c>
      <c r="L226" s="17">
        <f t="shared" si="45"/>
        <v>15.147293989759564</v>
      </c>
      <c r="M226" s="16">
        <f t="shared" si="55"/>
        <v>15</v>
      </c>
      <c r="N226" s="23">
        <f t="shared" si="57"/>
        <v>0.18141554249601952</v>
      </c>
    </row>
    <row r="227" spans="1:14">
      <c r="A227" s="24">
        <f t="shared" si="56"/>
        <v>9</v>
      </c>
      <c r="B227" s="16">
        <f t="shared" si="53"/>
        <v>777600</v>
      </c>
      <c r="C227" s="16">
        <f t="shared" si="54"/>
        <v>15</v>
      </c>
      <c r="D227" s="17">
        <f t="shared" si="58"/>
        <v>15.080528557923589</v>
      </c>
      <c r="E227" s="17">
        <f t="shared" si="59"/>
        <v>15.160787628960255</v>
      </c>
      <c r="F227" s="17">
        <f t="shared" si="60"/>
        <v>15.240534190029402</v>
      </c>
      <c r="G227" s="17">
        <f t="shared" ref="D164:L227" si="61">G226+$C$8*$C$6/($C$5*$E$3^2)*(H226-2*G226+F226)+$C$8/$C$5*$L$4</f>
        <v>15.319575522905238</v>
      </c>
      <c r="H227" s="17">
        <f t="shared" si="61"/>
        <v>15.360751041782351</v>
      </c>
      <c r="I227" s="17">
        <f t="shared" si="61"/>
        <v>15.364018408907862</v>
      </c>
      <c r="J227" s="17">
        <f t="shared" si="61"/>
        <v>15.329420557306456</v>
      </c>
      <c r="K227" s="17">
        <f t="shared" si="61"/>
        <v>15.257081403644717</v>
      </c>
      <c r="L227" s="17">
        <f t="shared" si="61"/>
        <v>15.147193666148437</v>
      </c>
      <c r="M227" s="16">
        <f t="shared" si="55"/>
        <v>15</v>
      </c>
      <c r="N227" s="23">
        <f t="shared" si="57"/>
        <v>0.18118925532807584</v>
      </c>
    </row>
    <row r="228" spans="1:14">
      <c r="A228" s="24">
        <f t="shared" si="56"/>
        <v>9.0416666666666661</v>
      </c>
      <c r="B228" s="16">
        <f t="shared" si="53"/>
        <v>781200</v>
      </c>
      <c r="C228" s="16">
        <f t="shared" si="54"/>
        <v>15</v>
      </c>
      <c r="D228" s="17">
        <f t="shared" si="58"/>
        <v>15.080431542644297</v>
      </c>
      <c r="E228" s="17">
        <f t="shared" si="59"/>
        <v>15.160603125371949</v>
      </c>
      <c r="F228" s="17">
        <f t="shared" si="60"/>
        <v>15.240280307879811</v>
      </c>
      <c r="G228" s="17">
        <f t="shared" ref="D228:L251" si="62">G227+$C$8*$C$6/($C$5*$E$3^2)*(H227-2*G227+F227)+$C$8/$C$5*$L$4</f>
        <v>15.319277163199031</v>
      </c>
      <c r="H228" s="17">
        <f t="shared" si="62"/>
        <v>15.360437440485107</v>
      </c>
      <c r="I228" s="17">
        <f t="shared" si="62"/>
        <v>15.363720263499506</v>
      </c>
      <c r="J228" s="17">
        <f t="shared" si="62"/>
        <v>15.329167021898069</v>
      </c>
      <c r="K228" s="17">
        <f t="shared" si="62"/>
        <v>15.256897246797616</v>
      </c>
      <c r="L228" s="17">
        <f t="shared" si="62"/>
        <v>15.147096865166993</v>
      </c>
      <c r="M228" s="16">
        <f t="shared" si="55"/>
        <v>15</v>
      </c>
      <c r="N228" s="23">
        <f t="shared" si="57"/>
        <v>0.18097097094966719</v>
      </c>
    </row>
    <row r="229" spans="1:14">
      <c r="A229" s="24">
        <f t="shared" si="56"/>
        <v>9.0833333333333339</v>
      </c>
      <c r="B229" s="16">
        <f t="shared" si="53"/>
        <v>784800</v>
      </c>
      <c r="C229" s="16">
        <f t="shared" si="54"/>
        <v>15</v>
      </c>
      <c r="D229" s="17">
        <f t="shared" si="58"/>
        <v>15.080337957074304</v>
      </c>
      <c r="E229" s="17">
        <f t="shared" si="59"/>
        <v>15.160425141292825</v>
      </c>
      <c r="F229" s="17">
        <f t="shared" si="60"/>
        <v>15.240035390091899</v>
      </c>
      <c r="G229" s="17">
        <f t="shared" si="62"/>
        <v>15.318989328440432</v>
      </c>
      <c r="H229" s="17">
        <f t="shared" si="62"/>
        <v>15.360134890280637</v>
      </c>
      <c r="I229" s="17">
        <f t="shared" si="62"/>
        <v>15.363432613571138</v>
      </c>
      <c r="J229" s="17">
        <f t="shared" si="62"/>
        <v>15.328922403171756</v>
      </c>
      <c r="K229" s="17">
        <f t="shared" si="62"/>
        <v>15.256719561780088</v>
      </c>
      <c r="L229" s="17">
        <f t="shared" si="62"/>
        <v>15.147003464427234</v>
      </c>
      <c r="M229" s="16">
        <f t="shared" si="55"/>
        <v>15</v>
      </c>
      <c r="N229" s="23">
        <f t="shared" si="57"/>
        <v>0.1807604034171848</v>
      </c>
    </row>
    <row r="230" spans="1:14">
      <c r="A230" s="24">
        <f t="shared" si="56"/>
        <v>9.125</v>
      </c>
      <c r="B230" s="16">
        <f t="shared" si="53"/>
        <v>788400</v>
      </c>
      <c r="C230" s="16">
        <f t="shared" si="54"/>
        <v>15</v>
      </c>
      <c r="D230" s="17">
        <f t="shared" si="58"/>
        <v>15.080247678846222</v>
      </c>
      <c r="E230" s="17">
        <f t="shared" si="59"/>
        <v>15.160253444541825</v>
      </c>
      <c r="F230" s="17">
        <f t="shared" si="60"/>
        <v>15.239799118329705</v>
      </c>
      <c r="G230" s="17">
        <f t="shared" si="62"/>
        <v>15.318711646230767</v>
      </c>
      <c r="H230" s="17">
        <f t="shared" si="62"/>
        <v>15.359843001736078</v>
      </c>
      <c r="I230" s="17">
        <f t="shared" si="62"/>
        <v>15.363155090776115</v>
      </c>
      <c r="J230" s="17">
        <f t="shared" si="62"/>
        <v>15.328686389347867</v>
      </c>
      <c r="K230" s="17">
        <f t="shared" si="62"/>
        <v>15.256548122967395</v>
      </c>
      <c r="L230" s="17">
        <f t="shared" si="62"/>
        <v>15.146913345613791</v>
      </c>
      <c r="M230" s="16">
        <f t="shared" si="55"/>
        <v>15</v>
      </c>
      <c r="N230" s="23">
        <f t="shared" si="57"/>
        <v>0.18055727740399918</v>
      </c>
    </row>
    <row r="231" spans="1:14">
      <c r="A231" s="24">
        <f t="shared" si="56"/>
        <v>9.1666666666666661</v>
      </c>
      <c r="B231" s="16">
        <f t="shared" si="53"/>
        <v>792000</v>
      </c>
      <c r="C231" s="16">
        <f t="shared" si="54"/>
        <v>15</v>
      </c>
      <c r="D231" s="17">
        <f t="shared" si="58"/>
        <v>15.080160590111999</v>
      </c>
      <c r="E231" s="17">
        <f t="shared" si="59"/>
        <v>15.160087811455044</v>
      </c>
      <c r="F231" s="17">
        <f t="shared" si="60"/>
        <v>15.239571185810451</v>
      </c>
      <c r="G231" s="17">
        <f t="shared" si="62"/>
        <v>15.31844375750163</v>
      </c>
      <c r="H231" s="17">
        <f t="shared" si="62"/>
        <v>15.359561399141914</v>
      </c>
      <c r="I231" s="17">
        <f t="shared" si="62"/>
        <v>15.362887339540865</v>
      </c>
      <c r="J231" s="17">
        <f t="shared" si="62"/>
        <v>15.3284586792984</v>
      </c>
      <c r="K231" s="17">
        <f t="shared" si="62"/>
        <v>15.256382712350401</v>
      </c>
      <c r="L231" s="17">
        <f t="shared" si="62"/>
        <v>15.146826394373457</v>
      </c>
      <c r="M231" s="16">
        <f t="shared" si="55"/>
        <v>15</v>
      </c>
      <c r="N231" s="23">
        <f t="shared" si="57"/>
        <v>0.18036132775199887</v>
      </c>
    </row>
    <row r="232" spans="1:14">
      <c r="A232" s="24">
        <f t="shared" si="56"/>
        <v>9.2083333333333339</v>
      </c>
      <c r="B232" s="16">
        <f t="shared" si="53"/>
        <v>795600</v>
      </c>
      <c r="C232" s="16">
        <f t="shared" si="54"/>
        <v>15</v>
      </c>
      <c r="D232" s="17">
        <f t="shared" si="58"/>
        <v>15.080076577355175</v>
      </c>
      <c r="E232" s="17">
        <f t="shared" si="59"/>
        <v>15.159928026539495</v>
      </c>
      <c r="F232" s="17">
        <f t="shared" si="60"/>
        <v>15.239351296851328</v>
      </c>
      <c r="G232" s="17">
        <f t="shared" si="62"/>
        <v>15.318185316016642</v>
      </c>
      <c r="H232" s="17">
        <f t="shared" si="62"/>
        <v>15.359289720028368</v>
      </c>
      <c r="I232" s="17">
        <f t="shared" si="62"/>
        <v>15.36262901664329</v>
      </c>
      <c r="J232" s="17">
        <f t="shared" si="62"/>
        <v>15.328238982217743</v>
      </c>
      <c r="K232" s="17">
        <f t="shared" si="62"/>
        <v>15.256223119313315</v>
      </c>
      <c r="L232" s="17">
        <f t="shared" si="62"/>
        <v>15.146742500204047</v>
      </c>
      <c r="M232" s="16">
        <f t="shared" si="55"/>
        <v>15</v>
      </c>
      <c r="N232" s="23">
        <f t="shared" si="57"/>
        <v>0.18017229904914434</v>
      </c>
    </row>
    <row r="233" spans="1:14">
      <c r="A233" s="24">
        <f t="shared" ref="A233:A268" si="63">B233/24/3600</f>
        <v>9.25</v>
      </c>
      <c r="B233" s="16">
        <f t="shared" si="53"/>
        <v>799200</v>
      </c>
      <c r="C233" s="16">
        <f t="shared" si="54"/>
        <v>15</v>
      </c>
      <c r="D233" s="17">
        <f t="shared" si="58"/>
        <v>15.079995531213667</v>
      </c>
      <c r="E233" s="17">
        <f t="shared" si="59"/>
        <v>15.1597738821454</v>
      </c>
      <c r="F233" s="17">
        <f t="shared" si="60"/>
        <v>15.239139166438582</v>
      </c>
      <c r="G233" s="17">
        <f t="shared" si="62"/>
        <v>15.317935987894684</v>
      </c>
      <c r="H233" s="17">
        <f t="shared" si="62"/>
        <v>15.359027614698851</v>
      </c>
      <c r="I233" s="17">
        <f t="shared" si="62"/>
        <v>15.362379790802054</v>
      </c>
      <c r="J233" s="17">
        <f t="shared" si="62"/>
        <v>15.328027017298679</v>
      </c>
      <c r="K233" s="17">
        <f t="shared" si="62"/>
        <v>15.256069140412906</v>
      </c>
      <c r="L233" s="17">
        <f t="shared" si="62"/>
        <v>15.146661556343259</v>
      </c>
      <c r="M233" s="16">
        <f t="shared" si="55"/>
        <v>15</v>
      </c>
      <c r="N233" s="23">
        <f t="shared" ref="N233:N268" si="64">$C$6*(D233-C233)/$E$3*$C$2*1000</f>
        <v>0.17998994523075099</v>
      </c>
    </row>
    <row r="234" spans="1:14">
      <c r="A234" s="24">
        <f t="shared" si="63"/>
        <v>9.2916666666666661</v>
      </c>
      <c r="B234" s="16">
        <f t="shared" si="53"/>
        <v>802800</v>
      </c>
      <c r="C234" s="16">
        <f t="shared" si="54"/>
        <v>15</v>
      </c>
      <c r="D234" s="17">
        <f t="shared" si="58"/>
        <v>15.07991734631217</v>
      </c>
      <c r="E234" s="17">
        <f t="shared" si="59"/>
        <v>15.159625178155521</v>
      </c>
      <c r="F234" s="17">
        <f t="shared" si="60"/>
        <v>15.238934519817233</v>
      </c>
      <c r="G234" s="17">
        <f t="shared" si="62"/>
        <v>15.317695451153321</v>
      </c>
      <c r="H234" s="17">
        <f t="shared" si="62"/>
        <v>15.358774745779838</v>
      </c>
      <c r="I234" s="17">
        <f t="shared" si="62"/>
        <v>15.36213934227702</v>
      </c>
      <c r="J234" s="17">
        <f t="shared" si="62"/>
        <v>15.327822513414349</v>
      </c>
      <c r="K234" s="17">
        <f t="shared" si="62"/>
        <v>15.255920579160046</v>
      </c>
      <c r="L234" s="17">
        <f t="shared" si="62"/>
        <v>15.146583459658093</v>
      </c>
      <c r="M234" s="16">
        <f t="shared" si="55"/>
        <v>15</v>
      </c>
      <c r="N234" s="23">
        <f t="shared" si="64"/>
        <v>0.17981402920238265</v>
      </c>
    </row>
    <row r="235" spans="1:14">
      <c r="A235" s="24">
        <f t="shared" si="63"/>
        <v>9.3333333333333339</v>
      </c>
      <c r="B235" s="16">
        <f t="shared" si="53"/>
        <v>806400</v>
      </c>
      <c r="C235" s="16">
        <f t="shared" si="54"/>
        <v>15</v>
      </c>
      <c r="D235" s="17">
        <f t="shared" si="58"/>
        <v>15.079841921103394</v>
      </c>
      <c r="E235" s="17">
        <f t="shared" si="59"/>
        <v>15.159481721690131</v>
      </c>
      <c r="F235" s="17">
        <f t="shared" si="60"/>
        <v>15.238737092100008</v>
      </c>
      <c r="G235" s="17">
        <f t="shared" si="62"/>
        <v>15.31746339527121</v>
      </c>
      <c r="H235" s="17">
        <f t="shared" si="62"/>
        <v>15.358530787786611</v>
      </c>
      <c r="I235" s="17">
        <f t="shared" si="62"/>
        <v>15.361907362480807</v>
      </c>
      <c r="J235" s="17">
        <f t="shared" si="62"/>
        <v>15.327625208806696</v>
      </c>
      <c r="K235" s="17">
        <f t="shared" si="62"/>
        <v>15.255777245804225</v>
      </c>
      <c r="L235" s="17">
        <f t="shared" si="62"/>
        <v>15.146508110535216</v>
      </c>
      <c r="M235" s="16">
        <f t="shared" si="55"/>
        <v>15</v>
      </c>
      <c r="N235" s="23">
        <f t="shared" si="64"/>
        <v>0.17964432248263762</v>
      </c>
    </row>
    <row r="236" spans="1:14">
      <c r="A236" s="24">
        <f t="shared" si="63"/>
        <v>9.375</v>
      </c>
      <c r="B236" s="16">
        <f t="shared" si="53"/>
        <v>810000</v>
      </c>
      <c r="C236" s="16">
        <f t="shared" si="54"/>
        <v>15</v>
      </c>
      <c r="D236" s="17">
        <f t="shared" si="58"/>
        <v>15.079769157717397</v>
      </c>
      <c r="E236" s="17">
        <f t="shared" si="59"/>
        <v>15.159343326826461</v>
      </c>
      <c r="F236" s="17">
        <f t="shared" si="60"/>
        <v>15.238546627894085</v>
      </c>
      <c r="G236" s="17">
        <f t="shared" si="62"/>
        <v>15.317239520768455</v>
      </c>
      <c r="H236" s="17">
        <f t="shared" si="62"/>
        <v>15.358295426704311</v>
      </c>
      <c r="I236" s="17">
        <f t="shared" si="62"/>
        <v>15.36168355360155</v>
      </c>
      <c r="J236" s="17">
        <f t="shared" si="62"/>
        <v>15.32743485078182</v>
      </c>
      <c r="K236" s="17">
        <f t="shared" si="62"/>
        <v>15.255638957121604</v>
      </c>
      <c r="L236" s="17">
        <f t="shared" si="62"/>
        <v>15.146435412772716</v>
      </c>
      <c r="M236" s="16">
        <f t="shared" si="55"/>
        <v>15</v>
      </c>
      <c r="N236" s="23">
        <f t="shared" si="64"/>
        <v>0.17948060486414352</v>
      </c>
    </row>
    <row r="237" spans="1:14">
      <c r="A237" s="24">
        <f t="shared" si="63"/>
        <v>9.4166666666666661</v>
      </c>
      <c r="B237" s="16">
        <f t="shared" si="53"/>
        <v>813600</v>
      </c>
      <c r="C237" s="16">
        <f t="shared" si="54"/>
        <v>15</v>
      </c>
      <c r="D237" s="17">
        <f t="shared" si="58"/>
        <v>15.079698961818398</v>
      </c>
      <c r="E237" s="17">
        <f t="shared" si="59"/>
        <v>15.159209814331543</v>
      </c>
      <c r="F237" s="17">
        <f t="shared" si="60"/>
        <v>15.238362880944514</v>
      </c>
      <c r="G237" s="17">
        <f t="shared" si="62"/>
        <v>15.317023538803923</v>
      </c>
      <c r="H237" s="17">
        <f t="shared" si="62"/>
        <v>15.358068359583742</v>
      </c>
      <c r="I237" s="17">
        <f t="shared" si="62"/>
        <v>15.361467628236776</v>
      </c>
      <c r="J237" s="17">
        <f t="shared" si="62"/>
        <v>15.327251195412579</v>
      </c>
      <c r="K237" s="17">
        <f t="shared" si="62"/>
        <v>15.255505536207016</v>
      </c>
      <c r="L237" s="17">
        <f t="shared" si="62"/>
        <v>15.146365273473471</v>
      </c>
      <c r="M237" s="16">
        <f t="shared" si="55"/>
        <v>15</v>
      </c>
      <c r="N237" s="23">
        <f t="shared" si="64"/>
        <v>0.17932266409139519</v>
      </c>
    </row>
    <row r="238" spans="1:14">
      <c r="A238" s="24">
        <f t="shared" si="63"/>
        <v>9.4583333333333339</v>
      </c>
      <c r="B238" s="16">
        <f t="shared" si="53"/>
        <v>817200</v>
      </c>
      <c r="C238" s="16">
        <f t="shared" si="54"/>
        <v>15</v>
      </c>
      <c r="D238" s="17">
        <f t="shared" si="58"/>
        <v>15.079631242468507</v>
      </c>
      <c r="E238" s="17">
        <f t="shared" si="59"/>
        <v>15.15908101140748</v>
      </c>
      <c r="F238" s="17">
        <f t="shared" si="60"/>
        <v>15.238185613793231</v>
      </c>
      <c r="G238" s="17">
        <f t="shared" si="62"/>
        <v>15.316815170788605</v>
      </c>
      <c r="H238" s="17">
        <f t="shared" si="62"/>
        <v>15.357849294151434</v>
      </c>
      <c r="I238" s="17">
        <f t="shared" si="62"/>
        <v>15.361259309038306</v>
      </c>
      <c r="J238" s="17">
        <f t="shared" si="62"/>
        <v>15.327074007248621</v>
      </c>
      <c r="K238" s="17">
        <f t="shared" si="62"/>
        <v>15.255376812270276</v>
      </c>
      <c r="L238" s="17">
        <f t="shared" si="62"/>
        <v>15.146297602940431</v>
      </c>
      <c r="M238" s="16">
        <f t="shared" si="55"/>
        <v>15</v>
      </c>
      <c r="N238" s="23">
        <f t="shared" si="64"/>
        <v>0.17917029555413991</v>
      </c>
    </row>
    <row r="239" spans="1:14">
      <c r="A239" s="24">
        <f t="shared" si="63"/>
        <v>9.5</v>
      </c>
      <c r="B239" s="16">
        <f t="shared" si="53"/>
        <v>820800</v>
      </c>
      <c r="C239" s="16">
        <f t="shared" si="54"/>
        <v>15</v>
      </c>
      <c r="D239" s="17">
        <f t="shared" si="58"/>
        <v>15.079565911997875</v>
      </c>
      <c r="E239" s="17">
        <f t="shared" si="59"/>
        <v>15.15895675144832</v>
      </c>
      <c r="F239" s="17">
        <f t="shared" si="60"/>
        <v>15.238014597452695</v>
      </c>
      <c r="G239" s="17">
        <f t="shared" si="62"/>
        <v>15.316614148014223</v>
      </c>
      <c r="H239" s="17">
        <f t="shared" si="62"/>
        <v>15.357637948433423</v>
      </c>
      <c r="I239" s="17">
        <f t="shared" si="62"/>
        <v>15.361058328368079</v>
      </c>
      <c r="J239" s="17">
        <f t="shared" si="62"/>
        <v>15.326903059034038</v>
      </c>
      <c r="K239" s="17">
        <f t="shared" si="62"/>
        <v>15.255252620437069</v>
      </c>
      <c r="L239" s="17">
        <f t="shared" si="62"/>
        <v>15.146232314573954</v>
      </c>
      <c r="M239" s="16">
        <f t="shared" si="55"/>
        <v>15</v>
      </c>
      <c r="N239" s="23">
        <f t="shared" si="64"/>
        <v>0.17902330199521899</v>
      </c>
    </row>
    <row r="240" spans="1:14">
      <c r="A240" s="24">
        <f t="shared" si="63"/>
        <v>9.5416666666666661</v>
      </c>
      <c r="B240" s="16">
        <f t="shared" si="53"/>
        <v>824400</v>
      </c>
      <c r="C240" s="16">
        <f t="shared" si="54"/>
        <v>15</v>
      </c>
      <c r="D240" s="17">
        <f t="shared" si="58"/>
        <v>15.0795028858808</v>
      </c>
      <c r="E240" s="17">
        <f t="shared" si="59"/>
        <v>15.158836873807735</v>
      </c>
      <c r="F240" s="17">
        <f t="shared" si="60"/>
        <v>15.237849611093271</v>
      </c>
      <c r="G240" s="17">
        <f t="shared" si="62"/>
        <v>15.316420211296318</v>
      </c>
      <c r="H240" s="17">
        <f t="shared" si="62"/>
        <v>15.357434050392321</v>
      </c>
      <c r="I240" s="17">
        <f t="shared" si="62"/>
        <v>15.360864427964682</v>
      </c>
      <c r="J240" s="17">
        <f t="shared" si="62"/>
        <v>15.326738131432718</v>
      </c>
      <c r="K240" s="17">
        <f t="shared" si="62"/>
        <v>15.25513280155459</v>
      </c>
      <c r="L240" s="17">
        <f t="shared" si="62"/>
        <v>15.146169324771385</v>
      </c>
      <c r="M240" s="16">
        <f t="shared" si="55"/>
        <v>15</v>
      </c>
      <c r="N240" s="23">
        <f t="shared" si="64"/>
        <v>0.17888149323179903</v>
      </c>
    </row>
    <row r="241" spans="1:14">
      <c r="A241" s="24">
        <f t="shared" si="63"/>
        <v>9.5833333333333339</v>
      </c>
      <c r="B241" s="16">
        <f t="shared" si="53"/>
        <v>828000</v>
      </c>
      <c r="C241" s="16">
        <f t="shared" si="54"/>
        <v>15</v>
      </c>
      <c r="D241" s="17">
        <f t="shared" si="58"/>
        <v>15.079442082617408</v>
      </c>
      <c r="E241" s="17">
        <f t="shared" si="59"/>
        <v>15.158721223576832</v>
      </c>
      <c r="F241" s="17">
        <f t="shared" si="60"/>
        <v>15.237690441743576</v>
      </c>
      <c r="G241" s="17">
        <f t="shared" si="62"/>
        <v>15.316233110631115</v>
      </c>
      <c r="H241" s="17">
        <f t="shared" si="62"/>
        <v>15.357237337577143</v>
      </c>
      <c r="I241" s="17">
        <f t="shared" si="62"/>
        <v>15.360677358620459</v>
      </c>
      <c r="J241" s="17">
        <f t="shared" si="62"/>
        <v>15.326579012761432</v>
      </c>
      <c r="K241" s="17">
        <f t="shared" si="62"/>
        <v>15.255017202002096</v>
      </c>
      <c r="L241" s="17">
        <f t="shared" si="62"/>
        <v>15.146108552828974</v>
      </c>
      <c r="M241" s="16">
        <f t="shared" si="55"/>
        <v>15</v>
      </c>
      <c r="N241" s="23">
        <f t="shared" si="64"/>
        <v>0.17874468588916859</v>
      </c>
    </row>
    <row r="242" spans="1:14">
      <c r="A242" s="24">
        <f t="shared" si="63"/>
        <v>9.625</v>
      </c>
      <c r="B242" s="16">
        <f t="shared" si="53"/>
        <v>831600</v>
      </c>
      <c r="C242" s="16">
        <f t="shared" si="54"/>
        <v>15</v>
      </c>
      <c r="D242" s="17">
        <f t="shared" si="58"/>
        <v>15.079383423620534</v>
      </c>
      <c r="E242" s="17">
        <f t="shared" si="59"/>
        <v>15.158609651371467</v>
      </c>
      <c r="F242" s="17">
        <f t="shared" si="60"/>
        <v>15.237536884003061</v>
      </c>
      <c r="G242" s="17">
        <f t="shared" si="62"/>
        <v>15.316052604865504</v>
      </c>
      <c r="H242" s="17">
        <f t="shared" si="62"/>
        <v>15.357047556785501</v>
      </c>
      <c r="I242" s="17">
        <f t="shared" si="62"/>
        <v>15.360496879868949</v>
      </c>
      <c r="J242" s="17">
        <f t="shared" si="62"/>
        <v>15.326425498730654</v>
      </c>
      <c r="K242" s="17">
        <f t="shared" si="62"/>
        <v>15.254905673506466</v>
      </c>
      <c r="L242" s="17">
        <f t="shared" si="62"/>
        <v>15.146049920846201</v>
      </c>
      <c r="M242" s="16">
        <f t="shared" si="55"/>
        <v>15</v>
      </c>
      <c r="N242" s="23">
        <f t="shared" si="64"/>
        <v>0.17861270314620192</v>
      </c>
    </row>
    <row r="243" spans="1:14">
      <c r="A243" s="24">
        <f t="shared" si="63"/>
        <v>9.6666666666666661</v>
      </c>
      <c r="B243" s="16">
        <f t="shared" si="53"/>
        <v>835200</v>
      </c>
      <c r="C243" s="16">
        <f t="shared" si="54"/>
        <v>15</v>
      </c>
      <c r="D243" s="17">
        <f t="shared" si="58"/>
        <v>15.079326833107478</v>
      </c>
      <c r="E243" s="17">
        <f t="shared" si="59"/>
        <v>15.158502013128505</v>
      </c>
      <c r="F243" s="17">
        <f t="shared" si="60"/>
        <v>15.237388739766168</v>
      </c>
      <c r="G243" s="17">
        <f t="shared" si="62"/>
        <v>15.315878461379556</v>
      </c>
      <c r="H243" s="17">
        <f t="shared" si="62"/>
        <v>15.356864463737677</v>
      </c>
      <c r="I243" s="17">
        <f t="shared" si="62"/>
        <v>15.360322759682456</v>
      </c>
      <c r="J243" s="17">
        <f t="shared" si="62"/>
        <v>15.326277392193067</v>
      </c>
      <c r="K243" s="17">
        <f t="shared" si="62"/>
        <v>15.254798072962812</v>
      </c>
      <c r="L243" s="17">
        <f t="shared" si="62"/>
        <v>15.145993353632598</v>
      </c>
      <c r="M243" s="16">
        <f t="shared" si="55"/>
        <v>15</v>
      </c>
      <c r="N243" s="23">
        <f t="shared" si="64"/>
        <v>0.17848537449182578</v>
      </c>
    </row>
    <row r="244" spans="1:14">
      <c r="A244" s="24">
        <f t="shared" si="63"/>
        <v>9.7083333333333339</v>
      </c>
      <c r="B244" s="16">
        <f t="shared" si="53"/>
        <v>838800</v>
      </c>
      <c r="C244" s="16">
        <f t="shared" si="54"/>
        <v>15</v>
      </c>
      <c r="D244" s="17">
        <f t="shared" si="58"/>
        <v>15.079272237996356</v>
      </c>
      <c r="E244" s="17">
        <f t="shared" si="59"/>
        <v>15.158398169910495</v>
      </c>
      <c r="F244" s="17">
        <f t="shared" si="60"/>
        <v>15.237245817957429</v>
      </c>
      <c r="G244" s="17">
        <f t="shared" si="62"/>
        <v>15.315710455780994</v>
      </c>
      <c r="H244" s="17">
        <f t="shared" si="62"/>
        <v>15.356687822762208</v>
      </c>
      <c r="I244" s="17">
        <f t="shared" si="62"/>
        <v>15.36015477417949</v>
      </c>
      <c r="J244" s="17">
        <f t="shared" si="62"/>
        <v>15.326134502899688</v>
      </c>
      <c r="K244" s="17">
        <f t="shared" si="62"/>
        <v>15.254694262260161</v>
      </c>
      <c r="L244" s="17">
        <f t="shared" si="62"/>
        <v>15.145938778617074</v>
      </c>
      <c r="M244" s="16">
        <f t="shared" si="55"/>
        <v>15</v>
      </c>
      <c r="N244" s="23">
        <f t="shared" si="64"/>
        <v>0.17836253549180195</v>
      </c>
    </row>
    <row r="245" spans="1:14">
      <c r="A245" s="24">
        <f t="shared" si="63"/>
        <v>9.75</v>
      </c>
      <c r="B245" s="16">
        <f t="shared" si="53"/>
        <v>842400</v>
      </c>
      <c r="C245" s="16">
        <f t="shared" si="54"/>
        <v>15</v>
      </c>
      <c r="D245" s="17">
        <f t="shared" si="58"/>
        <v>15.079219567806758</v>
      </c>
      <c r="E245" s="17">
        <f t="shared" si="59"/>
        <v>15.158297987718301</v>
      </c>
      <c r="F245" s="17">
        <f t="shared" si="60"/>
        <v>15.237107934277017</v>
      </c>
      <c r="G245" s="17">
        <f t="shared" si="62"/>
        <v>15.315548371611081</v>
      </c>
      <c r="H245" s="17">
        <f t="shared" si="62"/>
        <v>15.356517406492527</v>
      </c>
      <c r="I245" s="17">
        <f t="shared" si="62"/>
        <v>15.359992707341874</v>
      </c>
      <c r="J245" s="17">
        <f t="shared" si="62"/>
        <v>15.325996647263521</v>
      </c>
      <c r="K245" s="17">
        <f t="shared" si="62"/>
        <v>15.254594108112213</v>
      </c>
      <c r="L245" s="17">
        <f t="shared" si="62"/>
        <v>15.145886125759771</v>
      </c>
      <c r="M245" s="16">
        <f t="shared" si="55"/>
        <v>15</v>
      </c>
      <c r="N245" s="23">
        <f t="shared" si="64"/>
        <v>0.17824402756520596</v>
      </c>
    </row>
    <row r="246" spans="1:14">
      <c r="A246" s="24">
        <f t="shared" si="63"/>
        <v>9.7916666666666661</v>
      </c>
      <c r="B246" s="16">
        <f t="shared" si="53"/>
        <v>846000</v>
      </c>
      <c r="C246" s="16">
        <f t="shared" si="54"/>
        <v>15</v>
      </c>
      <c r="D246" s="17">
        <f t="shared" si="58"/>
        <v>15.079168754564481</v>
      </c>
      <c r="E246" s="17">
        <f t="shared" si="59"/>
        <v>15.158201337311283</v>
      </c>
      <c r="F246" s="17">
        <f t="shared" si="60"/>
        <v>15.236974910956143</v>
      </c>
      <c r="G246" s="17">
        <f t="shared" si="62"/>
        <v>15.315392000061472</v>
      </c>
      <c r="H246" s="17">
        <f t="shared" si="62"/>
        <v>15.356352995574305</v>
      </c>
      <c r="I246" s="17">
        <f t="shared" si="62"/>
        <v>15.359836350741235</v>
      </c>
      <c r="J246" s="17">
        <f t="shared" si="62"/>
        <v>15.325863648130591</v>
      </c>
      <c r="K246" s="17">
        <f t="shared" si="62"/>
        <v>15.254497481893139</v>
      </c>
      <c r="L246" s="17">
        <f t="shared" si="62"/>
        <v>15.145835327466466</v>
      </c>
      <c r="M246" s="16">
        <f t="shared" si="55"/>
        <v>15</v>
      </c>
      <c r="N246" s="23">
        <f t="shared" si="64"/>
        <v>0.17812969777008281</v>
      </c>
    </row>
    <row r="247" spans="1:14">
      <c r="A247" s="24">
        <f t="shared" si="63"/>
        <v>9.8333333333333339</v>
      </c>
      <c r="B247" s="16">
        <f t="shared" si="53"/>
        <v>849600</v>
      </c>
      <c r="C247" s="16">
        <f t="shared" si="54"/>
        <v>15</v>
      </c>
      <c r="D247" s="17">
        <f t="shared" si="58"/>
        <v>15.079119732710117</v>
      </c>
      <c r="E247" s="17">
        <f t="shared" si="59"/>
        <v>15.158108094034583</v>
      </c>
      <c r="F247" s="17">
        <f t="shared" si="60"/>
        <v>15.236846576521911</v>
      </c>
      <c r="G247" s="17">
        <f t="shared" si="62"/>
        <v>15.315241139701508</v>
      </c>
      <c r="H247" s="17">
        <f t="shared" si="62"/>
        <v>15.356194378383114</v>
      </c>
      <c r="I247" s="17">
        <f t="shared" si="62"/>
        <v>15.359685503274642</v>
      </c>
      <c r="J247" s="17">
        <f t="shared" si="62"/>
        <v>15.325735334558274</v>
      </c>
      <c r="K247" s="17">
        <f t="shared" si="62"/>
        <v>15.254404259478353</v>
      </c>
      <c r="L247" s="17">
        <f t="shared" si="62"/>
        <v>15.145786318505474</v>
      </c>
      <c r="M247" s="16">
        <f t="shared" si="55"/>
        <v>15</v>
      </c>
      <c r="N247" s="23">
        <f t="shared" si="64"/>
        <v>0.17801939859776317</v>
      </c>
    </row>
    <row r="248" spans="1:14">
      <c r="A248" s="24">
        <f t="shared" si="63"/>
        <v>9.875</v>
      </c>
      <c r="B248" s="16">
        <f t="shared" si="53"/>
        <v>853200</v>
      </c>
      <c r="C248" s="16">
        <f t="shared" si="54"/>
        <v>15</v>
      </c>
      <c r="D248" s="17">
        <f t="shared" si="58"/>
        <v>15.079072439011282</v>
      </c>
      <c r="E248" s="17">
        <f t="shared" si="59"/>
        <v>15.158018137653213</v>
      </c>
      <c r="F248" s="17">
        <f t="shared" si="60"/>
        <v>15.236722765571129</v>
      </c>
      <c r="G248" s="17">
        <f t="shared" si="62"/>
        <v>15.315095596215565</v>
      </c>
      <c r="H248" s="17">
        <f t="shared" si="62"/>
        <v>15.356041350752019</v>
      </c>
      <c r="I248" s="17">
        <f t="shared" si="62"/>
        <v>15.359539970909132</v>
      </c>
      <c r="J248" s="17">
        <f t="shared" si="62"/>
        <v>15.325611541600729</v>
      </c>
      <c r="K248" s="17">
        <f t="shared" si="62"/>
        <v>15.254314321090222</v>
      </c>
      <c r="L248" s="17">
        <f t="shared" si="62"/>
        <v>15.145739035927074</v>
      </c>
      <c r="M248" s="16">
        <f t="shared" si="55"/>
        <v>15</v>
      </c>
      <c r="N248" s="23">
        <f t="shared" si="64"/>
        <v>0.17791298777538556</v>
      </c>
    </row>
    <row r="249" spans="1:14">
      <c r="A249" s="24">
        <f t="shared" si="63"/>
        <v>9.9166666666666661</v>
      </c>
      <c r="B249" s="16">
        <f t="shared" si="53"/>
        <v>856800</v>
      </c>
      <c r="C249" s="16">
        <f t="shared" si="54"/>
        <v>15</v>
      </c>
      <c r="D249" s="17">
        <f t="shared" si="58"/>
        <v>15.079026812478316</v>
      </c>
      <c r="E249" s="17">
        <f t="shared" si="59"/>
        <v>15.157931352192568</v>
      </c>
      <c r="F249" s="17">
        <f t="shared" si="60"/>
        <v>15.236603318552676</v>
      </c>
      <c r="G249" s="17">
        <f t="shared" si="62"/>
        <v>15.314955182150024</v>
      </c>
      <c r="H249" s="17">
        <f t="shared" si="62"/>
        <v>15.35589371570879</v>
      </c>
      <c r="I249" s="17">
        <f t="shared" si="62"/>
        <v>15.359399566434879</v>
      </c>
      <c r="J249" s="17">
        <f t="shared" si="62"/>
        <v>15.325492110101305</v>
      </c>
      <c r="K249" s="17">
        <f t="shared" si="62"/>
        <v>15.254227551148604</v>
      </c>
      <c r="L249" s="17">
        <f t="shared" si="62"/>
        <v>15.145693418985394</v>
      </c>
      <c r="M249" s="16">
        <f t="shared" si="55"/>
        <v>15</v>
      </c>
      <c r="N249" s="23">
        <f t="shared" si="64"/>
        <v>0.177810328076212</v>
      </c>
    </row>
    <row r="250" spans="1:14">
      <c r="A250" s="24">
        <f t="shared" si="63"/>
        <v>9.9583333333333339</v>
      </c>
      <c r="B250" s="16">
        <f t="shared" si="53"/>
        <v>860400</v>
      </c>
      <c r="C250" s="16">
        <f t="shared" si="54"/>
        <v>15</v>
      </c>
      <c r="D250" s="17">
        <f t="shared" si="58"/>
        <v>15.078982794283252</v>
      </c>
      <c r="E250" s="17">
        <f t="shared" si="59"/>
        <v>15.157847625785076</v>
      </c>
      <c r="F250" s="17">
        <f t="shared" si="60"/>
        <v>15.236488081558083</v>
      </c>
      <c r="G250" s="17">
        <f t="shared" si="62"/>
        <v>15.314819716669469</v>
      </c>
      <c r="H250" s="17">
        <f t="shared" si="62"/>
        <v>15.355751283222361</v>
      </c>
      <c r="I250" s="17">
        <f t="shared" si="62"/>
        <v>15.359264109226734</v>
      </c>
      <c r="J250" s="17">
        <f t="shared" si="62"/>
        <v>15.325376886491753</v>
      </c>
      <c r="K250" s="17">
        <f t="shared" si="62"/>
        <v>15.254143838126154</v>
      </c>
      <c r="L250" s="17">
        <f t="shared" si="62"/>
        <v>15.145649409062742</v>
      </c>
      <c r="M250" s="16">
        <f t="shared" si="55"/>
        <v>15</v>
      </c>
      <c r="N250" s="23">
        <f t="shared" si="64"/>
        <v>0.17771128713731787</v>
      </c>
    </row>
    <row r="251" spans="1:14">
      <c r="A251" s="24">
        <f t="shared" si="63"/>
        <v>10</v>
      </c>
      <c r="B251" s="16">
        <f t="shared" si="53"/>
        <v>864000</v>
      </c>
      <c r="C251" s="16">
        <f t="shared" si="54"/>
        <v>15</v>
      </c>
      <c r="D251" s="17">
        <f t="shared" si="58"/>
        <v>15.078940327681938</v>
      </c>
      <c r="E251" s="17">
        <f t="shared" si="59"/>
        <v>15.157766850522702</v>
      </c>
      <c r="F251" s="17">
        <f t="shared" si="60"/>
        <v>15.236376906119899</v>
      </c>
      <c r="G251" s="17">
        <f t="shared" si="62"/>
        <v>15.314689025321744</v>
      </c>
      <c r="H251" s="17">
        <f t="shared" si="62"/>
        <v>15.355613869958228</v>
      </c>
      <c r="I251" s="17">
        <f t="shared" si="62"/>
        <v>15.3591334250139</v>
      </c>
      <c r="J251" s="17">
        <f t="shared" si="62"/>
        <v>15.325265722598065</v>
      </c>
      <c r="K251" s="17">
        <f t="shared" si="62"/>
        <v>15.254063074408275</v>
      </c>
      <c r="L251" s="17">
        <f t="shared" si="62"/>
        <v>15.145606949596317</v>
      </c>
      <c r="M251" s="16">
        <f t="shared" si="55"/>
        <v>15</v>
      </c>
      <c r="N251" s="23">
        <f t="shared" si="64"/>
        <v>0.17761573728436009</v>
      </c>
    </row>
    <row r="252" spans="1:14">
      <c r="A252" s="24"/>
      <c r="B252" s="16"/>
      <c r="C252" s="16"/>
      <c r="D252" s="17"/>
      <c r="E252" s="17"/>
      <c r="F252" s="17"/>
      <c r="G252" s="17"/>
      <c r="H252" s="17"/>
      <c r="I252" s="17"/>
      <c r="J252" s="17"/>
      <c r="K252" s="17"/>
      <c r="L252" s="17"/>
      <c r="M252" s="16"/>
      <c r="N252" s="23"/>
    </row>
    <row r="253" spans="1:14">
      <c r="A253" s="24"/>
      <c r="B253" s="16"/>
      <c r="C253" s="16"/>
      <c r="D253" s="17"/>
      <c r="E253" s="17"/>
      <c r="F253" s="17"/>
      <c r="G253" s="17"/>
      <c r="H253" s="17"/>
      <c r="I253" s="17"/>
      <c r="J253" s="17"/>
      <c r="K253" s="17"/>
      <c r="L253" s="17"/>
      <c r="M253" s="16"/>
      <c r="N253" s="23"/>
    </row>
    <row r="254" spans="1:14">
      <c r="A254" s="24"/>
      <c r="B254" s="16"/>
      <c r="C254" s="16"/>
      <c r="D254" s="17"/>
      <c r="E254" s="17"/>
      <c r="F254" s="17"/>
      <c r="G254" s="17"/>
      <c r="H254" s="17"/>
      <c r="I254" s="17"/>
      <c r="J254" s="17"/>
      <c r="K254" s="17"/>
      <c r="L254" s="17"/>
      <c r="M254" s="16"/>
      <c r="N254" s="23"/>
    </row>
    <row r="255" spans="1:14">
      <c r="A255" s="24"/>
      <c r="B255" s="16"/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6"/>
      <c r="N255" s="23"/>
    </row>
    <row r="256" spans="1:14">
      <c r="A256" s="24"/>
      <c r="B256" s="16"/>
      <c r="C256" s="16"/>
      <c r="D256" s="17"/>
      <c r="E256" s="17"/>
      <c r="F256" s="17"/>
      <c r="G256" s="17"/>
      <c r="H256" s="17"/>
      <c r="I256" s="17"/>
      <c r="J256" s="17"/>
      <c r="K256" s="17"/>
      <c r="L256" s="17"/>
      <c r="M256" s="16"/>
      <c r="N256" s="23"/>
    </row>
    <row r="257" spans="1:14">
      <c r="A257" s="24"/>
      <c r="B257" s="16"/>
      <c r="C257" s="16"/>
      <c r="D257" s="17"/>
      <c r="E257" s="17"/>
      <c r="F257" s="17"/>
      <c r="G257" s="17"/>
      <c r="H257" s="17"/>
      <c r="I257" s="17"/>
      <c r="J257" s="17"/>
      <c r="K257" s="17"/>
      <c r="L257" s="17"/>
      <c r="M257" s="16"/>
      <c r="N257" s="23"/>
    </row>
    <row r="258" spans="1:14">
      <c r="A258" s="24"/>
      <c r="B258" s="16"/>
      <c r="C258" s="16"/>
      <c r="D258" s="17"/>
      <c r="E258" s="17"/>
      <c r="F258" s="17"/>
      <c r="G258" s="17"/>
      <c r="H258" s="17"/>
      <c r="I258" s="17"/>
      <c r="J258" s="17"/>
      <c r="K258" s="17"/>
      <c r="L258" s="17"/>
      <c r="M258" s="16"/>
      <c r="N258" s="23"/>
    </row>
    <row r="259" spans="1:14">
      <c r="A259" s="24"/>
      <c r="B259" s="16"/>
      <c r="C259" s="16"/>
      <c r="D259" s="17"/>
      <c r="E259" s="17"/>
      <c r="F259" s="17"/>
      <c r="G259" s="17"/>
      <c r="H259" s="17"/>
      <c r="I259" s="17"/>
      <c r="J259" s="17"/>
      <c r="K259" s="17"/>
      <c r="L259" s="17"/>
      <c r="M259" s="16"/>
      <c r="N259" s="23"/>
    </row>
    <row r="260" spans="1:14">
      <c r="A260" s="24"/>
      <c r="B260" s="16"/>
      <c r="C260" s="16"/>
      <c r="D260" s="17"/>
      <c r="E260" s="17"/>
      <c r="F260" s="17"/>
      <c r="G260" s="17"/>
      <c r="H260" s="17"/>
      <c r="I260" s="17"/>
      <c r="J260" s="17"/>
      <c r="K260" s="17"/>
      <c r="L260" s="17"/>
      <c r="M260" s="16"/>
      <c r="N260" s="23"/>
    </row>
    <row r="261" spans="1:14">
      <c r="A261" s="24"/>
      <c r="B261" s="16"/>
      <c r="C261" s="16"/>
      <c r="D261" s="17"/>
      <c r="E261" s="17"/>
      <c r="F261" s="17"/>
      <c r="G261" s="17"/>
      <c r="H261" s="17"/>
      <c r="I261" s="17"/>
      <c r="J261" s="17"/>
      <c r="K261" s="17"/>
      <c r="L261" s="17"/>
      <c r="M261" s="16"/>
      <c r="N261" s="23"/>
    </row>
    <row r="262" spans="1:14">
      <c r="A262" s="24"/>
      <c r="B262" s="16"/>
      <c r="C262" s="16"/>
      <c r="D262" s="17"/>
      <c r="E262" s="17"/>
      <c r="F262" s="17"/>
      <c r="G262" s="17"/>
      <c r="H262" s="17"/>
      <c r="I262" s="17"/>
      <c r="J262" s="17"/>
      <c r="K262" s="17"/>
      <c r="L262" s="17"/>
      <c r="M262" s="16"/>
      <c r="N262" s="23"/>
    </row>
    <row r="263" spans="1:14">
      <c r="A263" s="24"/>
      <c r="B263" s="16"/>
      <c r="C263" s="16"/>
      <c r="D263" s="17"/>
      <c r="E263" s="17"/>
      <c r="F263" s="17"/>
      <c r="G263" s="17"/>
      <c r="H263" s="17"/>
      <c r="I263" s="17"/>
      <c r="J263" s="17"/>
      <c r="K263" s="17"/>
      <c r="L263" s="17"/>
      <c r="M263" s="16"/>
      <c r="N263" s="23"/>
    </row>
    <row r="264" spans="1:14">
      <c r="A264" s="24"/>
      <c r="B264" s="16"/>
      <c r="C264" s="16"/>
      <c r="D264" s="17"/>
      <c r="E264" s="17"/>
      <c r="F264" s="17"/>
      <c r="G264" s="17"/>
      <c r="H264" s="17"/>
      <c r="I264" s="17"/>
      <c r="J264" s="17"/>
      <c r="K264" s="17"/>
      <c r="L264" s="17"/>
      <c r="M264" s="16"/>
      <c r="N264" s="23"/>
    </row>
    <row r="265" spans="1:14">
      <c r="A265" s="24"/>
      <c r="B265" s="16"/>
      <c r="C265" s="16"/>
      <c r="D265" s="17"/>
      <c r="E265" s="17"/>
      <c r="F265" s="17"/>
      <c r="G265" s="17"/>
      <c r="H265" s="17"/>
      <c r="I265" s="17"/>
      <c r="J265" s="17"/>
      <c r="K265" s="17"/>
      <c r="L265" s="17"/>
      <c r="M265" s="16"/>
      <c r="N265" s="23"/>
    </row>
    <row r="266" spans="1:14">
      <c r="A266" s="24"/>
      <c r="B266" s="16"/>
      <c r="C266" s="16"/>
      <c r="D266" s="17"/>
      <c r="E266" s="17"/>
      <c r="F266" s="17"/>
      <c r="G266" s="17"/>
      <c r="H266" s="17"/>
      <c r="I266" s="17"/>
      <c r="J266" s="17"/>
      <c r="K266" s="17"/>
      <c r="L266" s="17"/>
      <c r="M266" s="16"/>
      <c r="N266" s="23"/>
    </row>
    <row r="267" spans="1:14">
      <c r="A267" s="24"/>
      <c r="B267" s="16"/>
      <c r="C267" s="16"/>
      <c r="D267" s="17"/>
      <c r="E267" s="17"/>
      <c r="F267" s="17"/>
      <c r="G267" s="17"/>
      <c r="H267" s="17"/>
      <c r="I267" s="17"/>
      <c r="J267" s="17"/>
      <c r="K267" s="17"/>
      <c r="L267" s="17"/>
      <c r="M267" s="16"/>
      <c r="N267" s="23"/>
    </row>
    <row r="268" spans="1:14">
      <c r="A268" s="24"/>
      <c r="B268" s="16"/>
      <c r="C268" s="16"/>
      <c r="D268" s="17"/>
      <c r="E268" s="17"/>
      <c r="F268" s="17"/>
      <c r="G268" s="17"/>
      <c r="H268" s="17"/>
      <c r="I268" s="17"/>
      <c r="J268" s="17"/>
      <c r="K268" s="17"/>
      <c r="L268" s="17"/>
      <c r="M268" s="16"/>
      <c r="N268" s="23"/>
    </row>
    <row r="269" spans="1:14">
      <c r="A269" s="28"/>
      <c r="B269" s="30"/>
      <c r="C269" s="30"/>
      <c r="D269" s="28"/>
      <c r="E269" s="28"/>
      <c r="F269" s="28"/>
      <c r="G269" s="28"/>
      <c r="H269" s="28"/>
      <c r="I269" s="28"/>
      <c r="J269" s="28"/>
      <c r="K269" s="28"/>
      <c r="L269" s="28"/>
      <c r="M269" s="30"/>
      <c r="N269" s="29"/>
    </row>
    <row r="270" spans="1:14">
      <c r="A270" s="28"/>
      <c r="B270" s="30"/>
      <c r="C270" s="30"/>
      <c r="D270" s="28"/>
      <c r="E270" s="28"/>
      <c r="F270" s="28"/>
      <c r="G270" s="28"/>
      <c r="H270" s="28"/>
      <c r="I270" s="28"/>
      <c r="J270" s="28"/>
      <c r="K270" s="28"/>
      <c r="L270" s="28"/>
      <c r="M270" s="30"/>
      <c r="N270" s="29"/>
    </row>
    <row r="271" spans="1:14">
      <c r="A271" s="28"/>
      <c r="B271" s="30"/>
      <c r="C271" s="30"/>
      <c r="D271" s="28"/>
      <c r="E271" s="28"/>
      <c r="F271" s="28"/>
      <c r="G271" s="28"/>
      <c r="H271" s="28"/>
      <c r="I271" s="28"/>
      <c r="J271" s="28"/>
      <c r="K271" s="28"/>
      <c r="L271" s="28"/>
      <c r="M271" s="30"/>
      <c r="N271" s="29"/>
    </row>
    <row r="272" spans="1:14">
      <c r="A272" s="28"/>
      <c r="B272" s="30"/>
      <c r="C272" s="30"/>
      <c r="D272" s="28"/>
      <c r="E272" s="28"/>
      <c r="F272" s="28"/>
      <c r="G272" s="28"/>
      <c r="H272" s="28"/>
      <c r="I272" s="28"/>
      <c r="J272" s="28"/>
      <c r="K272" s="28"/>
      <c r="L272" s="28"/>
      <c r="M272" s="30"/>
      <c r="N272" s="29"/>
    </row>
    <row r="273" spans="1:14">
      <c r="A273" s="28"/>
      <c r="B273" s="30"/>
      <c r="C273" s="30"/>
      <c r="D273" s="28"/>
      <c r="E273" s="28"/>
      <c r="F273" s="28"/>
      <c r="G273" s="28"/>
      <c r="H273" s="28"/>
      <c r="I273" s="28"/>
      <c r="J273" s="28"/>
      <c r="K273" s="28"/>
      <c r="L273" s="28"/>
      <c r="M273" s="30"/>
      <c r="N273" s="29"/>
    </row>
    <row r="274" spans="1:14">
      <c r="A274" s="28"/>
      <c r="B274" s="30"/>
      <c r="C274" s="30"/>
      <c r="D274" s="28"/>
      <c r="E274" s="28"/>
      <c r="F274" s="28"/>
      <c r="G274" s="28"/>
      <c r="H274" s="28"/>
      <c r="I274" s="28"/>
      <c r="J274" s="28"/>
      <c r="K274" s="28"/>
      <c r="L274" s="28"/>
      <c r="M274" s="30"/>
      <c r="N274" s="29"/>
    </row>
    <row r="275" spans="1:14">
      <c r="A275" s="28"/>
      <c r="B275" s="30"/>
      <c r="C275" s="30"/>
      <c r="D275" s="28"/>
      <c r="E275" s="28"/>
      <c r="F275" s="28"/>
      <c r="G275" s="28"/>
      <c r="H275" s="28"/>
      <c r="I275" s="28"/>
      <c r="J275" s="28"/>
      <c r="K275" s="28"/>
      <c r="L275" s="28"/>
      <c r="M275" s="30"/>
      <c r="N275" s="29"/>
    </row>
    <row r="276" spans="1:14">
      <c r="A276" s="28"/>
      <c r="B276" s="30"/>
      <c r="C276" s="30"/>
      <c r="D276" s="28"/>
      <c r="E276" s="28"/>
      <c r="F276" s="28"/>
      <c r="G276" s="28"/>
      <c r="H276" s="28"/>
      <c r="I276" s="28"/>
      <c r="J276" s="28"/>
      <c r="K276" s="28"/>
      <c r="L276" s="28"/>
      <c r="M276" s="30"/>
      <c r="N276" s="29"/>
    </row>
    <row r="277" spans="1:14">
      <c r="A277" s="28"/>
      <c r="B277" s="30"/>
      <c r="C277" s="30"/>
      <c r="D277" s="28"/>
      <c r="E277" s="28"/>
      <c r="F277" s="28"/>
      <c r="G277" s="28"/>
      <c r="H277" s="28"/>
      <c r="I277" s="28"/>
      <c r="J277" s="28"/>
      <c r="K277" s="28"/>
      <c r="L277" s="28"/>
      <c r="M277" s="30"/>
      <c r="N277" s="29"/>
    </row>
    <row r="278" spans="1:14">
      <c r="A278" s="28"/>
      <c r="B278" s="30"/>
      <c r="C278" s="30"/>
      <c r="D278" s="28"/>
      <c r="E278" s="28"/>
      <c r="F278" s="28"/>
      <c r="G278" s="28"/>
      <c r="H278" s="28"/>
      <c r="I278" s="28"/>
      <c r="J278" s="28"/>
      <c r="K278" s="28"/>
      <c r="L278" s="28"/>
      <c r="M278" s="30"/>
      <c r="N278" s="29"/>
    </row>
    <row r="279" spans="1:14">
      <c r="A279" s="28"/>
      <c r="B279" s="30"/>
      <c r="C279" s="30"/>
      <c r="D279" s="28"/>
      <c r="E279" s="28"/>
      <c r="F279" s="28"/>
      <c r="G279" s="28"/>
      <c r="H279" s="28"/>
      <c r="I279" s="28"/>
      <c r="J279" s="28"/>
      <c r="K279" s="28"/>
      <c r="L279" s="28"/>
      <c r="M279" s="30"/>
      <c r="N279" s="29"/>
    </row>
    <row r="280" spans="1:14">
      <c r="A280" s="28"/>
      <c r="B280" s="30"/>
      <c r="C280" s="30"/>
      <c r="D280" s="28"/>
      <c r="E280" s="28"/>
      <c r="F280" s="28"/>
      <c r="G280" s="28"/>
      <c r="H280" s="28"/>
      <c r="I280" s="28"/>
      <c r="J280" s="28"/>
      <c r="K280" s="28"/>
      <c r="L280" s="28"/>
      <c r="M280" s="30"/>
      <c r="N280" s="29"/>
    </row>
    <row r="281" spans="1:14">
      <c r="A281" s="28"/>
      <c r="B281" s="30"/>
      <c r="C281" s="30"/>
      <c r="D281" s="28"/>
      <c r="E281" s="28"/>
      <c r="F281" s="28"/>
      <c r="G281" s="28"/>
      <c r="H281" s="28"/>
      <c r="I281" s="28"/>
      <c r="J281" s="28"/>
      <c r="K281" s="28"/>
      <c r="L281" s="28"/>
      <c r="M281" s="30"/>
      <c r="N281" s="29"/>
    </row>
    <row r="282" spans="1:14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0"/>
      <c r="N282" s="31"/>
    </row>
    <row r="283" spans="1:14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0"/>
      <c r="N283" s="31"/>
    </row>
    <row r="284" spans="1:1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0"/>
      <c r="N284" s="31"/>
    </row>
    <row r="285" spans="1:14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0"/>
      <c r="N285" s="31"/>
    </row>
    <row r="286" spans="1:14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0"/>
      <c r="N286" s="31"/>
    </row>
    <row r="287" spans="1:14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0"/>
      <c r="N287" s="31"/>
    </row>
    <row r="288" spans="1:14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0"/>
      <c r="N288" s="31"/>
    </row>
    <row r="289" spans="1:14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0"/>
      <c r="N289" s="31"/>
    </row>
    <row r="290" spans="1:14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0"/>
      <c r="N290" s="31"/>
    </row>
    <row r="291" spans="1:14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0"/>
      <c r="N291" s="31"/>
    </row>
    <row r="292" spans="1:14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0"/>
      <c r="N292" s="31"/>
    </row>
    <row r="293" spans="1:14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0"/>
      <c r="N293" s="31"/>
    </row>
    <row r="294" spans="1:1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0"/>
      <c r="N294" s="31"/>
    </row>
    <row r="295" spans="1:14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0"/>
      <c r="N295" s="31"/>
    </row>
    <row r="296" spans="1:14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0"/>
      <c r="N296" s="31"/>
    </row>
    <row r="297" spans="1:14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0"/>
      <c r="N297" s="31"/>
    </row>
    <row r="298" spans="1:14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0"/>
      <c r="N298" s="31"/>
    </row>
    <row r="299" spans="1:14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0"/>
      <c r="N299" s="31"/>
    </row>
  </sheetData>
  <mergeCells count="3">
    <mergeCell ref="C9:M9"/>
    <mergeCell ref="R10:AB10"/>
    <mergeCell ref="Q9:AB9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7"/>
  <sheetViews>
    <sheetView workbookViewId="0">
      <selection activeCell="H19" sqref="H19"/>
    </sheetView>
  </sheetViews>
  <sheetFormatPr defaultRowHeight="15"/>
  <cols>
    <col min="1" max="1" width="9.140625" style="35"/>
    <col min="2" max="2" width="6.42578125" style="35" bestFit="1" customWidth="1"/>
    <col min="3" max="3" width="9.5703125" style="35" bestFit="1" customWidth="1"/>
    <col min="4" max="14" width="5.5703125" style="35" bestFit="1" customWidth="1"/>
    <col min="15" max="15" width="10.42578125" style="35" bestFit="1" customWidth="1"/>
    <col min="16" max="16384" width="9.140625" style="35"/>
  </cols>
  <sheetData>
    <row r="1" spans="2:16" ht="15.75" thickBot="1"/>
    <row r="2" spans="2:16">
      <c r="D2" s="48" t="s">
        <v>16</v>
      </c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2:16">
      <c r="B3" s="37" t="s">
        <v>18</v>
      </c>
      <c r="C3" s="37" t="s">
        <v>15</v>
      </c>
      <c r="D3" s="39">
        <v>1</v>
      </c>
      <c r="E3" s="39">
        <v>2</v>
      </c>
      <c r="F3" s="39">
        <v>3</v>
      </c>
      <c r="G3" s="40">
        <v>4</v>
      </c>
      <c r="H3" s="39">
        <v>5</v>
      </c>
      <c r="I3" s="40">
        <v>6</v>
      </c>
      <c r="J3" s="41">
        <v>7</v>
      </c>
      <c r="K3" s="39">
        <v>8</v>
      </c>
      <c r="L3" s="40">
        <v>9</v>
      </c>
      <c r="M3" s="39">
        <v>10</v>
      </c>
      <c r="N3" s="40">
        <v>11</v>
      </c>
      <c r="O3" s="37" t="s">
        <v>12</v>
      </c>
      <c r="P3" s="36"/>
    </row>
    <row r="4" spans="2:16">
      <c r="B4" s="22">
        <v>0</v>
      </c>
      <c r="C4" s="16">
        <v>0</v>
      </c>
      <c r="D4" s="16">
        <v>15</v>
      </c>
      <c r="E4" s="16">
        <v>15</v>
      </c>
      <c r="F4" s="16">
        <v>15</v>
      </c>
      <c r="G4" s="16">
        <v>15</v>
      </c>
      <c r="H4" s="16">
        <v>15</v>
      </c>
      <c r="I4" s="16">
        <v>15</v>
      </c>
      <c r="J4" s="16">
        <v>15</v>
      </c>
      <c r="K4" s="16">
        <v>15</v>
      </c>
      <c r="L4" s="16">
        <v>15</v>
      </c>
      <c r="M4" s="16">
        <v>15</v>
      </c>
      <c r="N4" s="16">
        <v>15</v>
      </c>
      <c r="O4" s="23">
        <v>0</v>
      </c>
    </row>
    <row r="5" spans="2:16">
      <c r="B5" s="24">
        <v>4.1666666666666664E-2</v>
      </c>
      <c r="C5" s="16">
        <v>3600</v>
      </c>
      <c r="D5" s="16">
        <v>15</v>
      </c>
      <c r="E5" s="17">
        <v>15.017777777777777</v>
      </c>
      <c r="F5" s="17">
        <v>15.017777777777777</v>
      </c>
      <c r="G5" s="17">
        <v>15.017777777777777</v>
      </c>
      <c r="H5" s="17">
        <v>15.017777777777777</v>
      </c>
      <c r="I5" s="17">
        <v>15.017777777777777</v>
      </c>
      <c r="J5" s="17">
        <v>15.017777777777777</v>
      </c>
      <c r="K5" s="17">
        <v>15.017777777777777</v>
      </c>
      <c r="L5" s="17">
        <v>15.017777777777777</v>
      </c>
      <c r="M5" s="17">
        <v>15.017777777777777</v>
      </c>
      <c r="N5" s="16">
        <v>15</v>
      </c>
      <c r="O5" s="23">
        <v>3.9999999999998259E-2</v>
      </c>
    </row>
    <row r="6" spans="2:16">
      <c r="B6" s="42">
        <v>1</v>
      </c>
      <c r="C6" s="42">
        <v>86400</v>
      </c>
      <c r="D6" s="17">
        <v>15</v>
      </c>
      <c r="E6" s="17">
        <v>15.138999566458317</v>
      </c>
      <c r="F6" s="17">
        <v>15.23676578471038</v>
      </c>
      <c r="G6" s="17">
        <v>15.300647869958073</v>
      </c>
      <c r="H6" s="17">
        <v>15.336475064731658</v>
      </c>
      <c r="I6" s="17">
        <v>15.347987965024201</v>
      </c>
      <c r="J6" s="17">
        <v>15.336475064731658</v>
      </c>
      <c r="K6" s="17">
        <v>15.300647869958073</v>
      </c>
      <c r="L6" s="17">
        <v>15.23676578471038</v>
      </c>
      <c r="M6" s="17">
        <v>15.138999566458317</v>
      </c>
      <c r="N6" s="17">
        <v>15</v>
      </c>
      <c r="O6" s="17">
        <v>0.31274902453121278</v>
      </c>
    </row>
    <row r="7" spans="2:16">
      <c r="B7" s="42">
        <v>2</v>
      </c>
      <c r="C7" s="42">
        <v>172800</v>
      </c>
      <c r="D7" s="17">
        <v>15</v>
      </c>
      <c r="E7" s="17">
        <v>15.187042632849248</v>
      </c>
      <c r="F7" s="17">
        <v>15.328146173599166</v>
      </c>
      <c r="G7" s="17">
        <v>15.426417159773708</v>
      </c>
      <c r="H7" s="17">
        <v>15.484320952841966</v>
      </c>
      <c r="I7" s="17">
        <v>15.50344041187361</v>
      </c>
      <c r="J7" s="17">
        <v>15.484320952841966</v>
      </c>
      <c r="K7" s="17">
        <v>15.426417159773708</v>
      </c>
      <c r="L7" s="17">
        <v>15.328146173599166</v>
      </c>
      <c r="M7" s="17">
        <v>15.187042632849248</v>
      </c>
      <c r="N7" s="17">
        <v>15</v>
      </c>
      <c r="O7" s="17">
        <v>0.42084592391080905</v>
      </c>
    </row>
    <row r="8" spans="2:16">
      <c r="B8" s="42">
        <v>3</v>
      </c>
      <c r="C8" s="42">
        <v>259200</v>
      </c>
      <c r="D8" s="17">
        <v>15</v>
      </c>
      <c r="E8" s="17">
        <v>15.172600611950347</v>
      </c>
      <c r="F8" s="17">
        <v>15.307582592342545</v>
      </c>
      <c r="G8" s="17">
        <v>15.404421886113491</v>
      </c>
      <c r="H8" s="17">
        <v>15.462703382729325</v>
      </c>
      <c r="I8" s="17">
        <v>15.482161066844805</v>
      </c>
      <c r="J8" s="17">
        <v>15.462703382729325</v>
      </c>
      <c r="K8" s="17">
        <v>15.404421886113491</v>
      </c>
      <c r="L8" s="17">
        <v>15.307582592342545</v>
      </c>
      <c r="M8" s="17">
        <v>15.172600611950347</v>
      </c>
      <c r="N8" s="17">
        <v>15</v>
      </c>
      <c r="O8" s="17">
        <v>0.38835137688828159</v>
      </c>
    </row>
    <row r="9" spans="2:16">
      <c r="B9" s="42">
        <v>4</v>
      </c>
      <c r="C9" s="42">
        <v>345600</v>
      </c>
      <c r="D9" s="17">
        <v>15</v>
      </c>
      <c r="E9" s="17">
        <v>15.16917473618663</v>
      </c>
      <c r="F9" s="17">
        <v>15.301066927858958</v>
      </c>
      <c r="G9" s="17">
        <v>15.395455099652326</v>
      </c>
      <c r="H9" s="17">
        <v>15.452163487889337</v>
      </c>
      <c r="I9" s="17">
        <v>15.471079245449911</v>
      </c>
      <c r="J9" s="17">
        <v>15.452163487889337</v>
      </c>
      <c r="K9" s="17">
        <v>15.395455099652326</v>
      </c>
      <c r="L9" s="17">
        <v>15.301066927858958</v>
      </c>
      <c r="M9" s="17">
        <v>15.16917473618663</v>
      </c>
      <c r="N9" s="17">
        <v>15</v>
      </c>
      <c r="O9" s="17">
        <v>0.38064315641991714</v>
      </c>
    </row>
    <row r="10" spans="2:16">
      <c r="B10" s="42">
        <v>5</v>
      </c>
      <c r="C10" s="42">
        <v>432000</v>
      </c>
      <c r="D10" s="17">
        <v>15</v>
      </c>
      <c r="E10" s="17">
        <v>15.167726920712536</v>
      </c>
      <c r="F10" s="17">
        <v>15.298313019334765</v>
      </c>
      <c r="G10" s="17">
        <v>15.391664670017578</v>
      </c>
      <c r="H10" s="17">
        <v>15.447707570866459</v>
      </c>
      <c r="I10" s="17">
        <v>15.466394017128602</v>
      </c>
      <c r="J10" s="17">
        <v>15.447707570866459</v>
      </c>
      <c r="K10" s="17">
        <v>15.391664670017578</v>
      </c>
      <c r="L10" s="17">
        <v>15.298313019334765</v>
      </c>
      <c r="M10" s="17">
        <v>15.167726920712536</v>
      </c>
      <c r="N10" s="17">
        <v>15</v>
      </c>
      <c r="O10" s="17">
        <v>0.37738557160320507</v>
      </c>
    </row>
    <row r="11" spans="2:16">
      <c r="B11" s="42">
        <v>6</v>
      </c>
      <c r="C11" s="42">
        <v>518400</v>
      </c>
      <c r="D11" s="17">
        <v>15</v>
      </c>
      <c r="E11" s="17">
        <v>15.167114875430478</v>
      </c>
      <c r="F11" s="17">
        <v>15.297148840027264</v>
      </c>
      <c r="G11" s="17">
        <v>15.390062314666602</v>
      </c>
      <c r="H11" s="17">
        <v>15.445823889178044</v>
      </c>
      <c r="I11" s="17">
        <v>15.464413396990768</v>
      </c>
      <c r="J11" s="17">
        <v>15.445823889178044</v>
      </c>
      <c r="K11" s="17">
        <v>15.390062314666602</v>
      </c>
      <c r="L11" s="17">
        <v>15.297148840027264</v>
      </c>
      <c r="M11" s="17">
        <v>15.167114875430478</v>
      </c>
      <c r="N11" s="17">
        <v>15</v>
      </c>
      <c r="O11" s="17">
        <v>0.37600846971857577</v>
      </c>
    </row>
    <row r="12" spans="2:16">
      <c r="B12" s="42">
        <v>7</v>
      </c>
      <c r="C12" s="42">
        <v>604800</v>
      </c>
      <c r="D12" s="17">
        <v>15</v>
      </c>
      <c r="E12" s="17">
        <v>15.094114367926432</v>
      </c>
      <c r="F12" s="17">
        <v>15.186358766955642</v>
      </c>
      <c r="G12" s="17">
        <v>15.275150778388168</v>
      </c>
      <c r="H12" s="17">
        <v>15.359414147496532</v>
      </c>
      <c r="I12" s="17">
        <v>15.401645534755856</v>
      </c>
      <c r="J12" s="17">
        <v>15.401968682606597</v>
      </c>
      <c r="K12" s="17">
        <v>15.360981728442436</v>
      </c>
      <c r="L12" s="17">
        <v>15.279597122815437</v>
      </c>
      <c r="M12" s="17">
        <v>15.158891122666832</v>
      </c>
      <c r="N12" s="17">
        <v>15</v>
      </c>
      <c r="O12" s="17">
        <v>0.21175732783447154</v>
      </c>
    </row>
    <row r="13" spans="2:16">
      <c r="B13" s="42">
        <v>8</v>
      </c>
      <c r="C13" s="42">
        <v>691200</v>
      </c>
      <c r="D13" s="17">
        <v>15</v>
      </c>
      <c r="E13" s="17">
        <v>15.084310140537209</v>
      </c>
      <c r="F13" s="17">
        <v>15.167973138790327</v>
      </c>
      <c r="G13" s="17">
        <v>15.250408144112241</v>
      </c>
      <c r="H13" s="17">
        <v>15.331159275027057</v>
      </c>
      <c r="I13" s="17">
        <v>15.372903206714403</v>
      </c>
      <c r="J13" s="17">
        <v>15.37554944870806</v>
      </c>
      <c r="K13" s="17">
        <v>15.339209221061285</v>
      </c>
      <c r="L13" s="17">
        <v>15.264181623146779</v>
      </c>
      <c r="M13" s="17">
        <v>15.150922536440433</v>
      </c>
      <c r="N13" s="17">
        <v>15</v>
      </c>
      <c r="O13" s="17">
        <v>0.18969781620871995</v>
      </c>
    </row>
    <row r="14" spans="2:16">
      <c r="B14" s="42">
        <v>9</v>
      </c>
      <c r="C14" s="42">
        <v>777600</v>
      </c>
      <c r="D14" s="17">
        <v>15</v>
      </c>
      <c r="E14" s="17">
        <v>15.080528557923589</v>
      </c>
      <c r="F14" s="17">
        <v>15.160787628960255</v>
      </c>
      <c r="G14" s="17">
        <v>15.240534190029402</v>
      </c>
      <c r="H14" s="17">
        <v>15.319575522905238</v>
      </c>
      <c r="I14" s="17">
        <v>15.360751041782351</v>
      </c>
      <c r="J14" s="17">
        <v>15.364018408907862</v>
      </c>
      <c r="K14" s="17">
        <v>15.329420557306456</v>
      </c>
      <c r="L14" s="17">
        <v>15.257081403644717</v>
      </c>
      <c r="M14" s="17">
        <v>15.147193666148437</v>
      </c>
      <c r="N14" s="17">
        <v>15</v>
      </c>
      <c r="O14" s="17">
        <v>0.18118925532807584</v>
      </c>
    </row>
    <row r="15" spans="2:16">
      <c r="B15" s="42">
        <v>10</v>
      </c>
      <c r="C15" s="42">
        <v>864000</v>
      </c>
      <c r="D15" s="17">
        <v>15</v>
      </c>
      <c r="E15" s="17">
        <v>15.078940327681938</v>
      </c>
      <c r="F15" s="17">
        <v>15.157766850522702</v>
      </c>
      <c r="G15" s="17">
        <v>15.236376906119899</v>
      </c>
      <c r="H15" s="17">
        <v>15.314689025321744</v>
      </c>
      <c r="I15" s="17">
        <v>15.355613869958228</v>
      </c>
      <c r="J15" s="17">
        <v>15.3591334250139</v>
      </c>
      <c r="K15" s="17">
        <v>15.325265722598065</v>
      </c>
      <c r="L15" s="17">
        <v>15.254063074408275</v>
      </c>
      <c r="M15" s="17">
        <v>15.145606949596317</v>
      </c>
      <c r="N15" s="17">
        <v>15</v>
      </c>
      <c r="O15" s="17">
        <v>0.17761573728436009</v>
      </c>
    </row>
    <row r="16" spans="2:16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2:16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</sheetData>
  <mergeCells count="1">
    <mergeCell ref="D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prva tacka</vt:lpstr>
      <vt:lpstr>druga tacka</vt:lpstr>
      <vt:lpstr>protok na granici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Saanja</dc:creator>
  <cp:lastModifiedBy>Ranilovic</cp:lastModifiedBy>
  <dcterms:created xsi:type="dcterms:W3CDTF">2010-11-26T11:53:06Z</dcterms:created>
  <dcterms:modified xsi:type="dcterms:W3CDTF">2011-12-25T18:22:21Z</dcterms:modified>
</cp:coreProperties>
</file>